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1" l="1"/>
  <c r="B23" i="1"/>
  <c r="B22" i="1"/>
  <c r="C22" i="1" s="1"/>
  <c r="B21" i="1"/>
  <c r="C21" i="1" s="1"/>
  <c r="B20" i="1"/>
  <c r="C20" i="1" s="1"/>
  <c r="B19" i="1"/>
  <c r="C19" i="1" s="1"/>
  <c r="B18" i="1"/>
  <c r="C18" i="1" s="1"/>
  <c r="B17" i="1"/>
  <c r="C17" i="1" s="1"/>
  <c r="B16" i="1"/>
  <c r="C16" i="1" s="1"/>
  <c r="B15" i="1"/>
  <c r="C15" i="1" s="1"/>
  <c r="B14" i="1"/>
  <c r="C14" i="1" s="1"/>
  <c r="B13" i="1"/>
  <c r="C13" i="1" s="1"/>
  <c r="B12" i="1"/>
  <c r="C12" i="1" s="1"/>
  <c r="C11" i="1"/>
  <c r="F11" i="1" s="1"/>
  <c r="B11" i="1"/>
  <c r="B10" i="1"/>
  <c r="C10" i="1" s="1"/>
  <c r="B9" i="1"/>
  <c r="C9" i="1" s="1"/>
  <c r="B8" i="1"/>
  <c r="C8" i="1" s="1"/>
  <c r="C7" i="1"/>
  <c r="F7" i="1" s="1"/>
  <c r="B7" i="1"/>
  <c r="B6" i="1"/>
  <c r="C6" i="1" s="1"/>
  <c r="B5" i="1"/>
  <c r="C5" i="1" s="1"/>
  <c r="B4" i="1"/>
  <c r="C4" i="1" s="1"/>
  <c r="C3" i="1"/>
  <c r="F3" i="1" s="1"/>
  <c r="B3" i="1"/>
  <c r="B2" i="1"/>
  <c r="C2" i="1" s="1"/>
  <c r="F2" i="1" l="1"/>
  <c r="E2" i="1"/>
  <c r="F9" i="1"/>
  <c r="E9" i="1"/>
  <c r="E4" i="1"/>
  <c r="F4" i="1"/>
  <c r="F6" i="1"/>
  <c r="E6" i="1"/>
  <c r="E8" i="1"/>
  <c r="F8" i="1"/>
  <c r="F10" i="1"/>
  <c r="E10" i="1"/>
  <c r="F5" i="1"/>
  <c r="E5" i="1"/>
  <c r="E3" i="1"/>
  <c r="E7" i="1"/>
  <c r="E11" i="1"/>
</calcChain>
</file>

<file path=xl/sharedStrings.xml><?xml version="1.0" encoding="utf-8"?>
<sst xmlns="http://schemas.openxmlformats.org/spreadsheetml/2006/main" count="53" uniqueCount="53">
  <si>
    <t>学生姓名</t>
  </si>
  <si>
    <t>性别</t>
    <phoneticPr fontId="2" type="noConversion"/>
  </si>
  <si>
    <t>学生出生天数</t>
    <phoneticPr fontId="2" type="noConversion"/>
  </si>
  <si>
    <t>刘俊琦</t>
  </si>
  <si>
    <t>刘鹏飞</t>
  </si>
  <si>
    <t>咸力</t>
  </si>
  <si>
    <t>于洋</t>
  </si>
  <si>
    <t>孟鑫洁</t>
  </si>
  <si>
    <t>马文轩</t>
  </si>
  <si>
    <t>李孟聪</t>
  </si>
  <si>
    <t>张祖名</t>
  </si>
  <si>
    <t>王国明</t>
  </si>
  <si>
    <t>李佳辉</t>
  </si>
  <si>
    <t>曹轶</t>
  </si>
  <si>
    <t>武文博</t>
  </si>
  <si>
    <t>齐东洋</t>
  </si>
  <si>
    <t>于点</t>
  </si>
  <si>
    <t>史哲铭</t>
  </si>
  <si>
    <t>绳维轩</t>
  </si>
  <si>
    <t>张明杨</t>
  </si>
  <si>
    <t>夏元豪</t>
  </si>
  <si>
    <t>吕旭博</t>
  </si>
  <si>
    <t>赵锦志</t>
  </si>
  <si>
    <t>韩春硕</t>
  </si>
  <si>
    <t>王佳华</t>
  </si>
  <si>
    <t>邓志坚</t>
  </si>
  <si>
    <t>不规范日期数据</t>
    <phoneticPr fontId="2" type="noConversion"/>
  </si>
  <si>
    <t>出生日期</t>
    <phoneticPr fontId="2" type="noConversion"/>
  </si>
  <si>
    <t>学生年龄</t>
    <phoneticPr fontId="2" type="noConversion"/>
  </si>
  <si>
    <t>身份证号</t>
  </si>
  <si>
    <t>220102200509285930</t>
  </si>
  <si>
    <t>220181200106250413</t>
  </si>
  <si>
    <t>230125200202253527</t>
  </si>
  <si>
    <t>232303200310271516</t>
  </si>
  <si>
    <t>210122200409190321</t>
  </si>
  <si>
    <t>210105200403094930</t>
  </si>
  <si>
    <t>220181200204056518</t>
  </si>
  <si>
    <t>230882200208141273</t>
  </si>
  <si>
    <t>150404200101144617</t>
  </si>
  <si>
    <t>150404200301081112</t>
  </si>
  <si>
    <t>152628200404260598</t>
  </si>
  <si>
    <t>150426200407122355</t>
  </si>
  <si>
    <t>150421200311251812</t>
  </si>
  <si>
    <t>21122420040803633X</t>
  </si>
  <si>
    <t>220181200401054116</t>
  </si>
  <si>
    <t>220104200501247537</t>
  </si>
  <si>
    <t>210381200301204315</t>
  </si>
  <si>
    <t>210213200508082018</t>
  </si>
  <si>
    <t>130132200311191310</t>
  </si>
  <si>
    <t>340322200409154611</t>
  </si>
  <si>
    <t>211081200411102031</t>
  </si>
  <si>
    <t>210181200404023436</t>
  </si>
  <si>
    <t>150524200601311013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</si>
</sst>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0" fillId="0" borderId="0" xfId="0" applyNumberFormat="1"/>
    <xf numFmtId="49" fontId="3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abSelected="1" workbookViewId="0">
      <selection activeCell="J4" sqref="J4"/>
    </sheetView>
  </sheetViews>
  <sheetFormatPr defaultRowHeight="14" x14ac:dyDescent="0.3"/>
  <cols>
    <col min="2" max="2" width="9.83203125" customWidth="1"/>
    <col min="3" max="3" width="12.83203125" customWidth="1"/>
    <col min="5" max="5" width="8.6640625" customWidth="1"/>
    <col min="6" max="6" width="12.08203125" customWidth="1"/>
    <col min="14" max="14" width="6.75" customWidth="1"/>
    <col min="15" max="15" width="8.6640625" hidden="1" customWidth="1"/>
    <col min="16" max="16" width="17.58203125" customWidth="1"/>
  </cols>
  <sheetData>
    <row r="1" spans="1:16" x14ac:dyDescent="0.3">
      <c r="A1" s="1" t="s">
        <v>0</v>
      </c>
      <c r="B1" t="s">
        <v>26</v>
      </c>
      <c r="C1" t="s">
        <v>27</v>
      </c>
      <c r="D1" t="s">
        <v>1</v>
      </c>
      <c r="E1" t="s">
        <v>28</v>
      </c>
      <c r="F1" t="s">
        <v>2</v>
      </c>
      <c r="P1" s="1" t="s">
        <v>29</v>
      </c>
    </row>
    <row r="2" spans="1:16" ht="18" customHeight="1" x14ac:dyDescent="0.3">
      <c r="A2" s="2" t="s">
        <v>3</v>
      </c>
      <c r="B2" t="str">
        <f>MID(P2,7,8)</f>
        <v>20050928</v>
      </c>
      <c r="C2" s="3">
        <f>DATE(MID(B2,1,4),MID(B2,5,2),MID(B2,7,2))</f>
        <v>38623</v>
      </c>
      <c r="D2" s="3"/>
      <c r="E2" s="4">
        <f ca="1">DATEDIF(C2,TODAY(),"y")</f>
        <v>19</v>
      </c>
      <c r="F2">
        <f ca="1">DAYS360(C2,TODAY())</f>
        <v>6893</v>
      </c>
      <c r="P2" s="5" t="s">
        <v>30</v>
      </c>
    </row>
    <row r="3" spans="1:16" ht="18" customHeight="1" x14ac:dyDescent="0.3">
      <c r="A3" s="2" t="s">
        <v>4</v>
      </c>
      <c r="B3" t="str">
        <f t="shared" ref="B3:B24" si="0">MID(P3,7,8)</f>
        <v>20010625</v>
      </c>
      <c r="C3" s="3">
        <f t="shared" ref="C3:C22" si="1">DATE(MID(B3,1,4),MID(B3,5,2),MID(B3,7,2))</f>
        <v>37067</v>
      </c>
      <c r="D3" s="3"/>
      <c r="E3" s="4">
        <f t="shared" ref="E3:E11" ca="1" si="2">DATEDIF(C3,TODAY(),"y")</f>
        <v>23</v>
      </c>
      <c r="F3">
        <f t="shared" ref="F3:F11" ca="1" si="3">DAYS360(C3,TODAY())</f>
        <v>8426</v>
      </c>
      <c r="P3" s="5" t="s">
        <v>31</v>
      </c>
    </row>
    <row r="4" spans="1:16" ht="18" customHeight="1" x14ac:dyDescent="0.3">
      <c r="A4" s="2" t="s">
        <v>5</v>
      </c>
      <c r="B4" t="str">
        <f t="shared" si="0"/>
        <v>20020225</v>
      </c>
      <c r="C4" s="3">
        <f t="shared" si="1"/>
        <v>37312</v>
      </c>
      <c r="D4" s="3"/>
      <c r="E4" s="4">
        <f t="shared" ca="1" si="2"/>
        <v>22</v>
      </c>
      <c r="F4">
        <f t="shared" ca="1" si="3"/>
        <v>8186</v>
      </c>
      <c r="P4" s="5" t="s">
        <v>32</v>
      </c>
    </row>
    <row r="5" spans="1:16" ht="18" customHeight="1" x14ac:dyDescent="0.3">
      <c r="A5" s="2" t="s">
        <v>6</v>
      </c>
      <c r="B5" t="str">
        <f t="shared" si="0"/>
        <v>20031027</v>
      </c>
      <c r="C5" s="3">
        <f t="shared" si="1"/>
        <v>37921</v>
      </c>
      <c r="D5" s="3"/>
      <c r="E5" s="4">
        <f t="shared" ca="1" si="2"/>
        <v>21</v>
      </c>
      <c r="F5">
        <f t="shared" ca="1" si="3"/>
        <v>7584</v>
      </c>
      <c r="P5" s="5" t="s">
        <v>33</v>
      </c>
    </row>
    <row r="6" spans="1:16" ht="18" customHeight="1" x14ac:dyDescent="0.3">
      <c r="A6" s="2" t="s">
        <v>7</v>
      </c>
      <c r="B6" t="str">
        <f t="shared" si="0"/>
        <v>20040919</v>
      </c>
      <c r="C6" s="3">
        <f t="shared" si="1"/>
        <v>38249</v>
      </c>
      <c r="D6" s="3"/>
      <c r="E6" s="4">
        <f t="shared" ca="1" si="2"/>
        <v>20</v>
      </c>
      <c r="F6">
        <f t="shared" ca="1" si="3"/>
        <v>7262</v>
      </c>
      <c r="P6" s="5" t="s">
        <v>34</v>
      </c>
    </row>
    <row r="7" spans="1:16" ht="18" customHeight="1" x14ac:dyDescent="0.3">
      <c r="A7" s="2" t="s">
        <v>8</v>
      </c>
      <c r="B7" t="str">
        <f t="shared" si="0"/>
        <v>20040309</v>
      </c>
      <c r="C7" s="3">
        <f t="shared" si="1"/>
        <v>38055</v>
      </c>
      <c r="D7" s="3"/>
      <c r="E7" s="4">
        <f t="shared" ca="1" si="2"/>
        <v>20</v>
      </c>
      <c r="F7">
        <f t="shared" ca="1" si="3"/>
        <v>7452</v>
      </c>
      <c r="P7" s="5" t="s">
        <v>35</v>
      </c>
    </row>
    <row r="8" spans="1:16" ht="18" customHeight="1" x14ac:dyDescent="0.3">
      <c r="A8" s="2" t="s">
        <v>9</v>
      </c>
      <c r="B8" t="str">
        <f t="shared" si="0"/>
        <v>20020405</v>
      </c>
      <c r="C8" s="3">
        <f t="shared" si="1"/>
        <v>37351</v>
      </c>
      <c r="D8" s="3"/>
      <c r="E8" s="4">
        <f t="shared" ca="1" si="2"/>
        <v>22</v>
      </c>
      <c r="F8">
        <f t="shared" ca="1" si="3"/>
        <v>8146</v>
      </c>
      <c r="P8" s="5" t="s">
        <v>36</v>
      </c>
    </row>
    <row r="9" spans="1:16" ht="18" customHeight="1" x14ac:dyDescent="0.3">
      <c r="A9" s="2" t="s">
        <v>10</v>
      </c>
      <c r="B9" t="str">
        <f t="shared" si="0"/>
        <v>20020814</v>
      </c>
      <c r="C9" s="3">
        <f t="shared" si="1"/>
        <v>37482</v>
      </c>
      <c r="D9" s="3"/>
      <c r="E9" s="4">
        <f t="shared" ca="1" si="2"/>
        <v>22</v>
      </c>
      <c r="F9">
        <f t="shared" ca="1" si="3"/>
        <v>8017</v>
      </c>
      <c r="P9" s="5" t="s">
        <v>37</v>
      </c>
    </row>
    <row r="10" spans="1:16" ht="18" customHeight="1" x14ac:dyDescent="0.3">
      <c r="A10" s="2" t="s">
        <v>11</v>
      </c>
      <c r="B10" t="str">
        <f t="shared" si="0"/>
        <v>20010114</v>
      </c>
      <c r="C10" s="3">
        <f t="shared" si="1"/>
        <v>36905</v>
      </c>
      <c r="D10" s="3"/>
      <c r="E10" s="4">
        <f t="shared" ca="1" si="2"/>
        <v>23</v>
      </c>
      <c r="F10">
        <f t="shared" ca="1" si="3"/>
        <v>8587</v>
      </c>
      <c r="P10" s="5" t="s">
        <v>38</v>
      </c>
    </row>
    <row r="11" spans="1:16" ht="18" customHeight="1" x14ac:dyDescent="0.3">
      <c r="A11" s="2" t="s">
        <v>12</v>
      </c>
      <c r="B11" t="str">
        <f t="shared" si="0"/>
        <v>20030108</v>
      </c>
      <c r="C11" s="3">
        <f t="shared" si="1"/>
        <v>37629</v>
      </c>
      <c r="D11" s="3"/>
      <c r="E11" s="4">
        <f t="shared" ca="1" si="2"/>
        <v>21</v>
      </c>
      <c r="F11">
        <f t="shared" ca="1" si="3"/>
        <v>7873</v>
      </c>
      <c r="P11" s="5" t="s">
        <v>39</v>
      </c>
    </row>
    <row r="12" spans="1:16" ht="18" customHeight="1" x14ac:dyDescent="0.3">
      <c r="A12" s="2" t="s">
        <v>13</v>
      </c>
      <c r="B12" t="str">
        <f t="shared" si="0"/>
        <v>20040426</v>
      </c>
      <c r="C12" s="3">
        <f t="shared" si="1"/>
        <v>38103</v>
      </c>
      <c r="D12" s="3"/>
      <c r="P12" s="5" t="s">
        <v>40</v>
      </c>
    </row>
    <row r="13" spans="1:16" ht="18" customHeight="1" x14ac:dyDescent="0.3">
      <c r="A13" s="2" t="s">
        <v>14</v>
      </c>
      <c r="B13" t="str">
        <f t="shared" si="0"/>
        <v>20040712</v>
      </c>
      <c r="C13" s="3">
        <f t="shared" si="1"/>
        <v>38180</v>
      </c>
      <c r="D13" s="3"/>
      <c r="P13" s="5" t="s">
        <v>41</v>
      </c>
    </row>
    <row r="14" spans="1:16" ht="18" customHeight="1" x14ac:dyDescent="0.3">
      <c r="A14" s="2" t="s">
        <v>15</v>
      </c>
      <c r="B14" t="str">
        <f t="shared" si="0"/>
        <v>20031125</v>
      </c>
      <c r="C14" s="3">
        <f t="shared" si="1"/>
        <v>37950</v>
      </c>
      <c r="D14" s="3"/>
      <c r="P14" s="5" t="s">
        <v>42</v>
      </c>
    </row>
    <row r="15" spans="1:16" ht="18" customHeight="1" x14ac:dyDescent="0.3">
      <c r="A15" s="2" t="s">
        <v>16</v>
      </c>
      <c r="B15" t="str">
        <f t="shared" si="0"/>
        <v>20040803</v>
      </c>
      <c r="C15" s="3">
        <f t="shared" si="1"/>
        <v>38202</v>
      </c>
      <c r="D15" s="3"/>
      <c r="P15" s="5" t="s">
        <v>43</v>
      </c>
    </row>
    <row r="16" spans="1:16" ht="18" customHeight="1" x14ac:dyDescent="0.3">
      <c r="A16" s="2" t="s">
        <v>17</v>
      </c>
      <c r="B16" t="str">
        <f t="shared" si="0"/>
        <v>20040105</v>
      </c>
      <c r="C16" s="3">
        <f t="shared" si="1"/>
        <v>37991</v>
      </c>
      <c r="D16" s="3"/>
      <c r="P16" s="5" t="s">
        <v>44</v>
      </c>
    </row>
    <row r="17" spans="1:16" ht="18" customHeight="1" x14ac:dyDescent="0.3">
      <c r="A17" s="2" t="s">
        <v>18</v>
      </c>
      <c r="B17" t="str">
        <f t="shared" si="0"/>
        <v>20050124</v>
      </c>
      <c r="C17" s="3">
        <f t="shared" si="1"/>
        <v>38376</v>
      </c>
      <c r="D17" s="3"/>
      <c r="P17" s="5" t="s">
        <v>45</v>
      </c>
    </row>
    <row r="18" spans="1:16" ht="18" customHeight="1" x14ac:dyDescent="0.3">
      <c r="A18" s="2" t="s">
        <v>19</v>
      </c>
      <c r="B18" t="str">
        <f t="shared" si="0"/>
        <v>20030120</v>
      </c>
      <c r="C18" s="3">
        <f t="shared" si="1"/>
        <v>37641</v>
      </c>
      <c r="D18" s="3"/>
      <c r="P18" s="5" t="s">
        <v>46</v>
      </c>
    </row>
    <row r="19" spans="1:16" ht="18" customHeight="1" x14ac:dyDescent="0.3">
      <c r="A19" s="2" t="s">
        <v>20</v>
      </c>
      <c r="B19" t="str">
        <f t="shared" si="0"/>
        <v>20050808</v>
      </c>
      <c r="C19" s="3">
        <f t="shared" si="1"/>
        <v>38572</v>
      </c>
      <c r="D19" s="3"/>
      <c r="P19" s="5" t="s">
        <v>47</v>
      </c>
    </row>
    <row r="20" spans="1:16" ht="18" customHeight="1" x14ac:dyDescent="0.3">
      <c r="A20" s="2" t="s">
        <v>21</v>
      </c>
      <c r="B20" t="str">
        <f t="shared" si="0"/>
        <v>20031119</v>
      </c>
      <c r="C20" s="3">
        <f t="shared" si="1"/>
        <v>37944</v>
      </c>
      <c r="D20" s="3"/>
      <c r="P20" s="5" t="s">
        <v>48</v>
      </c>
    </row>
    <row r="21" spans="1:16" ht="18" customHeight="1" x14ac:dyDescent="0.3">
      <c r="A21" s="2" t="s">
        <v>22</v>
      </c>
      <c r="B21" t="str">
        <f t="shared" si="0"/>
        <v>20040915</v>
      </c>
      <c r="C21" s="3">
        <f t="shared" si="1"/>
        <v>38245</v>
      </c>
      <c r="D21" s="3"/>
      <c r="P21" s="5" t="s">
        <v>49</v>
      </c>
    </row>
    <row r="22" spans="1:16" ht="18" customHeight="1" x14ac:dyDescent="0.3">
      <c r="A22" s="2" t="s">
        <v>23</v>
      </c>
      <c r="B22" t="str">
        <f t="shared" si="0"/>
        <v>20041110</v>
      </c>
      <c r="C22" s="3">
        <f t="shared" si="1"/>
        <v>38301</v>
      </c>
      <c r="D22" s="3"/>
      <c r="P22" s="5" t="s">
        <v>50</v>
      </c>
    </row>
    <row r="23" spans="1:16" ht="18" customHeight="1" x14ac:dyDescent="0.3">
      <c r="A23" s="2" t="s">
        <v>24</v>
      </c>
      <c r="B23" t="str">
        <f t="shared" si="0"/>
        <v>20040402</v>
      </c>
      <c r="P23" s="5" t="s">
        <v>51</v>
      </c>
    </row>
    <row r="24" spans="1:16" ht="18" customHeight="1" x14ac:dyDescent="0.3">
      <c r="A24" s="2" t="s">
        <v>25</v>
      </c>
      <c r="B24" t="str">
        <f t="shared" si="0"/>
        <v>20060131</v>
      </c>
      <c r="P24" s="5" t="s">
        <v>52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2024-11-21T06:15:35Z</dcterms:modified>
</cp:coreProperties>
</file>