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0" yWindow="0" windowWidth="19200" windowHeight="7000"/>
  </bookViews>
  <sheets>
    <sheet name="单品" sheetId="3" r:id="rId1"/>
    <sheet name="配件" sheetId="5" r:id="rId2"/>
  </sheets>
  <definedNames>
    <definedName name="_xlnm._FilterDatabase" localSheetId="0" hidden="1">单品!$A$1:$L$372</definedName>
    <definedName name="_xlnm._FilterDatabase" localSheetId="1" hidden="1">配件!$B$1:$J$46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5" l="1"/>
  <c r="G46" i="5"/>
  <c r="F46" i="5"/>
  <c r="H45" i="5"/>
  <c r="G45" i="5"/>
  <c r="F45" i="5"/>
  <c r="H44" i="5"/>
  <c r="G44" i="5"/>
  <c r="F44" i="5"/>
  <c r="C44" i="5"/>
  <c r="J43" i="5"/>
  <c r="I43" i="5"/>
  <c r="G43" i="5"/>
  <c r="F43" i="5"/>
  <c r="C40" i="5"/>
  <c r="C37" i="5"/>
  <c r="C34" i="5"/>
  <c r="C27" i="5"/>
  <c r="C24" i="5"/>
  <c r="C21" i="5"/>
  <c r="C18" i="5"/>
  <c r="C15" i="5"/>
  <c r="C12" i="5"/>
  <c r="C7" i="5"/>
  <c r="C6" i="5"/>
  <c r="C3" i="5"/>
  <c r="A369" i="3"/>
  <c r="A370" i="3" s="1"/>
  <c r="A371" i="3" s="1"/>
  <c r="A372" i="3" s="1"/>
  <c r="A367" i="3"/>
  <c r="A363" i="3"/>
  <c r="A364" i="3" s="1"/>
  <c r="E361" i="3"/>
  <c r="D361" i="3"/>
  <c r="A361" i="3"/>
  <c r="E360" i="3"/>
  <c r="D360" i="3"/>
  <c r="F351" i="3"/>
  <c r="E351" i="3" s="1"/>
  <c r="A346" i="3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44" i="3"/>
  <c r="A341" i="3"/>
  <c r="A342" i="3" s="1"/>
  <c r="A335" i="3"/>
  <c r="A336" i="3" s="1"/>
  <c r="A337" i="3" s="1"/>
  <c r="A338" i="3" s="1"/>
  <c r="G334" i="3"/>
  <c r="H334" i="3" s="1"/>
  <c r="I334" i="3" s="1"/>
  <c r="E334" i="3"/>
  <c r="D334" i="3"/>
  <c r="H333" i="3"/>
  <c r="I333" i="3" s="1"/>
  <c r="E333" i="3"/>
  <c r="D333" i="3"/>
  <c r="H332" i="3"/>
  <c r="I332" i="3" s="1"/>
  <c r="E332" i="3"/>
  <c r="D332" i="3"/>
  <c r="A332" i="3"/>
  <c r="A333" i="3" s="1"/>
  <c r="H331" i="3"/>
  <c r="I331" i="3" s="1"/>
  <c r="E331" i="3"/>
  <c r="D331" i="3"/>
  <c r="A330" i="3"/>
  <c r="D328" i="3"/>
  <c r="D327" i="3"/>
  <c r="A327" i="3"/>
  <c r="A328" i="3" s="1"/>
  <c r="D326" i="3"/>
  <c r="A323" i="3"/>
  <c r="A324" i="3" s="1"/>
  <c r="A325" i="3" s="1"/>
  <c r="A319" i="3"/>
  <c r="A320" i="3" s="1"/>
  <c r="A321" i="3" s="1"/>
  <c r="G318" i="3"/>
  <c r="H317" i="3"/>
  <c r="I317" i="3" s="1"/>
  <c r="E317" i="3"/>
  <c r="D317" i="3"/>
  <c r="E316" i="3"/>
  <c r="D316" i="3"/>
  <c r="A316" i="3"/>
  <c r="A317" i="3" s="1"/>
  <c r="E315" i="3"/>
  <c r="D315" i="3"/>
  <c r="A310" i="3"/>
  <c r="A311" i="3" s="1"/>
  <c r="A312" i="3" s="1"/>
  <c r="A313" i="3" s="1"/>
  <c r="A314" i="3" s="1"/>
  <c r="A308" i="3"/>
  <c r="A303" i="3"/>
  <c r="A304" i="3" s="1"/>
  <c r="A305" i="3" s="1"/>
  <c r="A306" i="3" s="1"/>
  <c r="E301" i="3"/>
  <c r="D301" i="3"/>
  <c r="E300" i="3"/>
  <c r="D300" i="3"/>
  <c r="A300" i="3"/>
  <c r="A301" i="3" s="1"/>
  <c r="E299" i="3"/>
  <c r="D299" i="3"/>
  <c r="A298" i="3"/>
  <c r="A296" i="3"/>
  <c r="A293" i="3"/>
  <c r="A291" i="3"/>
  <c r="E287" i="3"/>
  <c r="D287" i="3"/>
  <c r="A287" i="3"/>
  <c r="A288" i="3" s="1"/>
  <c r="A289" i="3" s="1"/>
  <c r="A282" i="3"/>
  <c r="A283" i="3" s="1"/>
  <c r="A284" i="3" s="1"/>
  <c r="G278" i="3"/>
  <c r="E278" i="3"/>
  <c r="D278" i="3"/>
  <c r="A278" i="3"/>
  <c r="G277" i="3"/>
  <c r="E277" i="3"/>
  <c r="D277" i="3"/>
  <c r="A276" i="3"/>
  <c r="A269" i="3"/>
  <c r="A270" i="3" s="1"/>
  <c r="A271" i="3" s="1"/>
  <c r="A272" i="3" s="1"/>
  <c r="A273" i="3" s="1"/>
  <c r="A274" i="3" s="1"/>
  <c r="A260" i="3"/>
  <c r="A256" i="3"/>
  <c r="A257" i="3" s="1"/>
  <c r="A254" i="3"/>
  <c r="A251" i="3"/>
  <c r="A249" i="3"/>
  <c r="A247" i="3"/>
  <c r="E245" i="3"/>
  <c r="D245" i="3"/>
  <c r="E244" i="3"/>
  <c r="D244" i="3"/>
  <c r="A244" i="3"/>
  <c r="A245" i="3" s="1"/>
  <c r="E243" i="3"/>
  <c r="D243" i="3"/>
  <c r="A241" i="3"/>
  <c r="A242" i="3" s="1"/>
  <c r="E236" i="3"/>
  <c r="D236" i="3"/>
  <c r="A236" i="3"/>
  <c r="A237" i="3" s="1"/>
  <c r="A238" i="3" s="1"/>
  <c r="A239" i="3" s="1"/>
  <c r="H233" i="3"/>
  <c r="I233" i="3" s="1"/>
  <c r="E233" i="3"/>
  <c r="D233" i="3"/>
  <c r="A231" i="3"/>
  <c r="A232" i="3" s="1"/>
  <c r="A233" i="3" s="1"/>
  <c r="A234" i="3" s="1"/>
  <c r="E229" i="3"/>
  <c r="D229" i="3"/>
  <c r="A226" i="3"/>
  <c r="A227" i="3" s="1"/>
  <c r="A228" i="3" s="1"/>
  <c r="A229" i="3" s="1"/>
  <c r="E224" i="3"/>
  <c r="D224" i="3"/>
  <c r="A222" i="3"/>
  <c r="A223" i="3" s="1"/>
  <c r="A219" i="3"/>
  <c r="A216" i="3"/>
  <c r="A217" i="3" s="1"/>
  <c r="A207" i="3"/>
  <c r="A208" i="3" s="1"/>
  <c r="A209" i="3" s="1"/>
  <c r="A210" i="3" s="1"/>
  <c r="A211" i="3" s="1"/>
  <c r="A212" i="3" s="1"/>
  <c r="A213" i="3" s="1"/>
  <c r="A214" i="3" s="1"/>
  <c r="A199" i="3"/>
  <c r="A200" i="3" s="1"/>
  <c r="A201" i="3" s="1"/>
  <c r="A193" i="3"/>
  <c r="A194" i="3" s="1"/>
  <c r="A190" i="3"/>
  <c r="E185" i="3"/>
  <c r="D185" i="3"/>
  <c r="A185" i="3"/>
  <c r="A186" i="3" s="1"/>
  <c r="A187" i="3" s="1"/>
  <c r="A188" i="3" s="1"/>
  <c r="E184" i="3"/>
  <c r="D184" i="3"/>
  <c r="A181" i="3"/>
  <c r="A182" i="3" s="1"/>
  <c r="A183" i="3" s="1"/>
  <c r="A179" i="3"/>
  <c r="A176" i="3"/>
  <c r="A177" i="3" s="1"/>
  <c r="E173" i="3"/>
  <c r="D173" i="3"/>
  <c r="A173" i="3"/>
  <c r="E172" i="3"/>
  <c r="D172" i="3"/>
  <c r="E171" i="3"/>
  <c r="D171" i="3"/>
  <c r="A171" i="3"/>
  <c r="E170" i="3"/>
  <c r="D170" i="3"/>
  <c r="A168" i="3"/>
  <c r="A169" i="3" s="1"/>
  <c r="E166" i="3"/>
  <c r="D166" i="3"/>
  <c r="E165" i="3"/>
  <c r="D165" i="3"/>
  <c r="E164" i="3"/>
  <c r="D164" i="3"/>
  <c r="E163" i="3"/>
  <c r="D163" i="3"/>
  <c r="A163" i="3"/>
  <c r="A164" i="3" s="1"/>
  <c r="A165" i="3" s="1"/>
  <c r="A166" i="3" s="1"/>
  <c r="A158" i="3"/>
  <c r="A159" i="3" s="1"/>
  <c r="E153" i="3"/>
  <c r="D153" i="3"/>
  <c r="E152" i="3"/>
  <c r="C152" i="3"/>
  <c r="D152" i="3" s="1"/>
  <c r="E151" i="3"/>
  <c r="D151" i="3"/>
  <c r="A139" i="3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E136" i="3"/>
  <c r="D136" i="3"/>
  <c r="E135" i="3"/>
  <c r="D135" i="3"/>
  <c r="E134" i="3"/>
  <c r="D134" i="3"/>
  <c r="A134" i="3"/>
  <c r="A135" i="3" s="1"/>
  <c r="A136" i="3" s="1"/>
  <c r="E133" i="3"/>
  <c r="D133" i="3"/>
  <c r="E132" i="3"/>
  <c r="D132" i="3"/>
  <c r="E131" i="3"/>
  <c r="D131" i="3"/>
  <c r="E130" i="3"/>
  <c r="D130" i="3"/>
  <c r="E129" i="3"/>
  <c r="D129" i="3"/>
  <c r="A129" i="3"/>
  <c r="A130" i="3" s="1"/>
  <c r="A131" i="3" s="1"/>
  <c r="A132" i="3" s="1"/>
  <c r="E128" i="3"/>
  <c r="D128" i="3"/>
  <c r="A124" i="3"/>
  <c r="A125" i="3" s="1"/>
  <c r="A126" i="3" s="1"/>
  <c r="A127" i="3" s="1"/>
  <c r="A120" i="3"/>
  <c r="A121" i="3" s="1"/>
  <c r="A122" i="3" s="1"/>
  <c r="A115" i="3"/>
  <c r="A116" i="3" s="1"/>
  <c r="A117" i="3" s="1"/>
  <c r="A118" i="3" s="1"/>
  <c r="A110" i="3"/>
  <c r="A111" i="3" s="1"/>
  <c r="A112" i="3" s="1"/>
  <c r="A113" i="3" s="1"/>
  <c r="H108" i="3"/>
  <c r="I108" i="3" s="1"/>
  <c r="E108" i="3"/>
  <c r="D108" i="3"/>
  <c r="H107" i="3"/>
  <c r="I107" i="3" s="1"/>
  <c r="E107" i="3"/>
  <c r="D107" i="3"/>
  <c r="G106" i="3"/>
  <c r="H106" i="3" s="1"/>
  <c r="I106" i="3" s="1"/>
  <c r="E106" i="3"/>
  <c r="D106" i="3"/>
  <c r="H105" i="3"/>
  <c r="I105" i="3" s="1"/>
  <c r="E105" i="3"/>
  <c r="D105" i="3"/>
  <c r="A105" i="3"/>
  <c r="A106" i="3" s="1"/>
  <c r="A107" i="3" s="1"/>
  <c r="A108" i="3" s="1"/>
  <c r="H104" i="3"/>
  <c r="I104" i="3" s="1"/>
  <c r="E104" i="3"/>
  <c r="D104" i="3"/>
  <c r="G103" i="3"/>
  <c r="H103" i="3" s="1"/>
  <c r="I103" i="3" s="1"/>
  <c r="E103" i="3"/>
  <c r="D103" i="3"/>
  <c r="H102" i="3"/>
  <c r="I102" i="3" s="1"/>
  <c r="E102" i="3"/>
  <c r="D102" i="3"/>
  <c r="H101" i="3"/>
  <c r="I101" i="3" s="1"/>
  <c r="E101" i="3"/>
  <c r="D101" i="3"/>
  <c r="H100" i="3"/>
  <c r="I100" i="3" s="1"/>
  <c r="E100" i="3"/>
  <c r="D100" i="3"/>
  <c r="A100" i="3"/>
  <c r="A101" i="3" s="1"/>
  <c r="A102" i="3" s="1"/>
  <c r="A103" i="3" s="1"/>
  <c r="H99" i="3"/>
  <c r="I99" i="3" s="1"/>
  <c r="E99" i="3"/>
  <c r="D99" i="3"/>
  <c r="A95" i="3"/>
  <c r="A96" i="3" s="1"/>
  <c r="A97" i="3" s="1"/>
  <c r="A98" i="3" s="1"/>
  <c r="A88" i="3"/>
  <c r="A89" i="3" s="1"/>
  <c r="A90" i="3" s="1"/>
  <c r="A91" i="3" s="1"/>
  <c r="A92" i="3" s="1"/>
  <c r="A93" i="3" s="1"/>
  <c r="A82" i="3"/>
  <c r="A83" i="3" s="1"/>
  <c r="A84" i="3" s="1"/>
  <c r="A85" i="3" s="1"/>
  <c r="A86" i="3" s="1"/>
  <c r="A76" i="3"/>
  <c r="A77" i="3" s="1"/>
  <c r="A78" i="3" s="1"/>
  <c r="A79" i="3" s="1"/>
  <c r="A80" i="3" s="1"/>
  <c r="A71" i="3"/>
  <c r="A72" i="3" s="1"/>
  <c r="A73" i="3" s="1"/>
  <c r="A74" i="3" s="1"/>
  <c r="A69" i="3"/>
  <c r="A58" i="3"/>
  <c r="A59" i="3" s="1"/>
  <c r="A60" i="3" s="1"/>
  <c r="A61" i="3" s="1"/>
  <c r="A62" i="3" s="1"/>
  <c r="A63" i="3" s="1"/>
  <c r="A64" i="3" s="1"/>
  <c r="A65" i="3" s="1"/>
  <c r="A66" i="3" s="1"/>
  <c r="A67" i="3" s="1"/>
  <c r="A51" i="3"/>
  <c r="A52" i="3" s="1"/>
  <c r="A53" i="3" s="1"/>
  <c r="A54" i="3" s="1"/>
  <c r="A55" i="3" s="1"/>
  <c r="A56" i="3" s="1"/>
  <c r="A48" i="3"/>
  <c r="A49" i="3" s="1"/>
  <c r="A42" i="3"/>
  <c r="A43" i="3" s="1"/>
  <c r="A44" i="3" s="1"/>
  <c r="A45" i="3" s="1"/>
  <c r="A46" i="3" s="1"/>
  <c r="E40" i="3"/>
  <c r="D40" i="3"/>
  <c r="E39" i="3"/>
  <c r="D39" i="3"/>
  <c r="E38" i="3"/>
  <c r="D38" i="3"/>
  <c r="A38" i="3"/>
  <c r="A39" i="3" s="1"/>
  <c r="A40" i="3" s="1"/>
  <c r="G37" i="3"/>
  <c r="H37" i="3" s="1"/>
  <c r="I37" i="3" s="1"/>
  <c r="E37" i="3"/>
  <c r="D37" i="3"/>
  <c r="A28" i="3"/>
  <c r="A29" i="3" s="1"/>
  <c r="A30" i="3" s="1"/>
  <c r="A31" i="3" s="1"/>
  <c r="A32" i="3" s="1"/>
  <c r="A33" i="3" s="1"/>
  <c r="A34" i="3" s="1"/>
  <c r="A35" i="3" s="1"/>
  <c r="A36" i="3" s="1"/>
  <c r="A17" i="3"/>
  <c r="A18" i="3" s="1"/>
  <c r="A19" i="3" s="1"/>
  <c r="A20" i="3" s="1"/>
  <c r="A21" i="3" s="1"/>
  <c r="A22" i="3" s="1"/>
  <c r="A23" i="3" s="1"/>
  <c r="A24" i="3" s="1"/>
  <c r="A25" i="3" s="1"/>
  <c r="A26" i="3" s="1"/>
  <c r="H8" i="3"/>
  <c r="E8" i="3"/>
  <c r="D8" i="3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0" name="ID_77746E3618224793ABBE419D19C5E361" descr="牵引绳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20190" y="65646300"/>
          <a:ext cx="1040765" cy="1040765"/>
        </a:xfrm>
        <a:prstGeom prst="rect">
          <a:avLst/>
        </a:prstGeom>
      </xdr:spPr>
    </xdr:pic>
  </etc:cellImage>
  <etc:cellImage>
    <xdr:pic>
      <xdr:nvPicPr>
        <xdr:cNvPr id="14" name="ID_8373A932E04749CFB69AFD2EDA92694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1465" y="59950985"/>
          <a:ext cx="7620000" cy="762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FB32FB9860DC4F01A819A55877AD80F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47570" y="449008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2" name="ID_A5396D2AE6B049F9AE184B0ABB13CA3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96465" y="584009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1" name="ID_1C8B19CFEABF4BA097F2AA4D913C79B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64080" y="904430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3" name="ID_D024F9F7FEAE49F2B0392897E46EC6C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96465" y="845756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0" name="ID_E9661186F4F6483EADA4F47A624782C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74875" y="784352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1182ACAE0DC24757983845F703CCFB9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256155" y="645922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1" name="ID_EE8E207CE47E417FBE5DC2F1C51D0BAC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212975" y="326009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3" name="ID_D4D22A03FB7442A48D37AEFA0916EDF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228850" y="992378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" name="ID_BF1E8F4FD66B41209ADCCC684C1D1F4B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310765" y="526288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2" name="ID_00A902E4342F4599BF3A74D64EE1849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266950" y="220789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3" name="ID_B3A8D87EFA6D45BD8F9D87C5BA6CBE0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185670" y="3886200"/>
          <a:ext cx="4354195" cy="435419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<sst xmlns="http://schemas.openxmlformats.org/spreadsheetml/2006/main" count="558" uniqueCount="439">
  <si>
    <t>产品名称</t>
  </si>
  <si>
    <t>规格/颜色</t>
  </si>
  <si>
    <t>核心成本</t>
  </si>
  <si>
    <t>普通代理</t>
  </si>
  <si>
    <t>吊牌价</t>
  </si>
  <si>
    <t>日销价</t>
  </si>
  <si>
    <t>聚划算（活动）报名价</t>
  </si>
  <si>
    <t>经销商最低到手价</t>
  </si>
  <si>
    <t>直播价格/淘客价格</t>
  </si>
  <si>
    <t>产品库存</t>
  </si>
  <si>
    <t>整体垫</t>
  </si>
  <si>
    <t>180*120*1cm</t>
  </si>
  <si>
    <t>180*150*1cm</t>
  </si>
  <si>
    <t>180*200*1cm</t>
  </si>
  <si>
    <t>180*120*2cm</t>
  </si>
  <si>
    <t>180*144*2cm（限定图案）</t>
  </si>
  <si>
    <t>180*150*2cm</t>
  </si>
  <si>
    <t>150*200*2cm</t>
  </si>
  <si>
    <t>180*200*2cm</t>
  </si>
  <si>
    <t>180*250*2cm</t>
  </si>
  <si>
    <t>180*300*2cm</t>
  </si>
  <si>
    <t>180*150*2.5cm</t>
  </si>
  <si>
    <t>180*200*2.5cm</t>
  </si>
  <si>
    <t>180*250*2.5cm</t>
  </si>
  <si>
    <t>定制款2cm</t>
  </si>
  <si>
    <t>布艺整体垫</t>
  </si>
  <si>
    <t>180*144*1cm</t>
  </si>
  <si>
    <t>180*203*1cm</t>
  </si>
  <si>
    <t>180*144*2cm</t>
  </si>
  <si>
    <t>180*157*2cm</t>
  </si>
  <si>
    <t>180*180*2cm</t>
  </si>
  <si>
    <t>180*203*2cm</t>
  </si>
  <si>
    <t>180*253*2cm</t>
  </si>
  <si>
    <t>180*260*2cm</t>
  </si>
  <si>
    <t>180*303*2cm</t>
  </si>
  <si>
    <t>180*310*2cm</t>
  </si>
  <si>
    <t>拼接垫</t>
  </si>
  <si>
    <t>单片1.5CM</t>
  </si>
  <si>
    <t>六片装1.5CM</t>
  </si>
  <si>
    <t>九片装1.5CM</t>
  </si>
  <si>
    <t>单片2CM</t>
  </si>
  <si>
    <t>六片装2CM</t>
  </si>
  <si>
    <t>九片装2CM</t>
  </si>
  <si>
    <t>十二片装2CM</t>
  </si>
  <si>
    <t>单片2.5CM</t>
  </si>
  <si>
    <t>六片装2.5CM</t>
  </si>
  <si>
    <t>九片装2.5CM</t>
  </si>
  <si>
    <t>布艺拼接垫</t>
  </si>
  <si>
    <t>单片</t>
  </si>
  <si>
    <t>折叠垫</t>
  </si>
  <si>
    <t>195*148*1cm</t>
  </si>
  <si>
    <t>196*177*1cm</t>
  </si>
  <si>
    <t>200*180*1cm</t>
  </si>
  <si>
    <t>196*177*1.5cm</t>
  </si>
  <si>
    <t>196*177*2cm</t>
  </si>
  <si>
    <t>200*180*2cm</t>
  </si>
  <si>
    <t>布艺折叠垫</t>
  </si>
  <si>
    <t>PU折叠垫</t>
  </si>
  <si>
    <t>140*145*4/3折</t>
  </si>
  <si>
    <t>140*182*4/3折</t>
  </si>
  <si>
    <t>140*219*4/4折</t>
  </si>
  <si>
    <t>180*150*4/3折</t>
  </si>
  <si>
    <t>180*200*4/4折</t>
  </si>
  <si>
    <t>180*250*4/4折</t>
  </si>
  <si>
    <t>PU定制款4cm</t>
  </si>
  <si>
    <t>pu垫无缝款</t>
  </si>
  <si>
    <t>无缝款140*182*4cm</t>
  </si>
  <si>
    <t>无缝款180*150*4cm</t>
  </si>
  <si>
    <t>无缝款140*200*4cm</t>
  </si>
  <si>
    <t>无缝款150*200*4cm</t>
  </si>
  <si>
    <t>无缝款180*200*4cm</t>
  </si>
  <si>
    <t>无缝款180*250*4cm</t>
  </si>
  <si>
    <t>无缝款180*150*5cm</t>
  </si>
  <si>
    <t>无缝款180*200*5cm</t>
  </si>
  <si>
    <t>无缝印花款180*150*4cm</t>
  </si>
  <si>
    <t>无缝印花款150*200*4cm</t>
  </si>
  <si>
    <t>无缝印花款180*200*4cm</t>
  </si>
  <si>
    <t>野餐垫</t>
  </si>
  <si>
    <t>180*150*0.5</t>
  </si>
  <si>
    <t>180*200*0.5</t>
  </si>
  <si>
    <t>宏兔游戏围栏</t>
  </si>
  <si>
    <t>8+2</t>
  </si>
  <si>
    <t>10+2</t>
  </si>
  <si>
    <t>12+2</t>
  </si>
  <si>
    <t>14+2</t>
  </si>
  <si>
    <t>16+2</t>
  </si>
  <si>
    <t>企鹅围栏</t>
  </si>
  <si>
    <t>6+2</t>
  </si>
  <si>
    <t>狮子围栏</t>
  </si>
  <si>
    <t>松鼠围栏</t>
  </si>
  <si>
    <t>18+2</t>
  </si>
  <si>
    <t>20+2</t>
  </si>
  <si>
    <t>汽车围栏</t>
  </si>
  <si>
    <t>音符围栏</t>
  </si>
  <si>
    <t xml:space="preserve">小天鹅探险多功能游戏围栏
</t>
  </si>
  <si>
    <t>林中鹿&amp;现代简约原木围栏</t>
  </si>
  <si>
    <t>1门+1片大片+10小片</t>
  </si>
  <si>
    <t>1门+3片大片+8小片</t>
  </si>
  <si>
    <t>1门+5片大片+6小片</t>
  </si>
  <si>
    <t>1门+5片大片+8小片</t>
  </si>
  <si>
    <t>1门+9片大片+4小片</t>
  </si>
  <si>
    <t>萌虎围栏</t>
  </si>
  <si>
    <t>8+2（128x150cm）</t>
  </si>
  <si>
    <t>10+2（180x150cm）</t>
  </si>
  <si>
    <t>12+2（180x200cm）</t>
  </si>
  <si>
    <t>14+2（180x253cm）</t>
  </si>
  <si>
    <t>16+2（180x305cm）</t>
  </si>
  <si>
    <t>云朵围栏</t>
  </si>
  <si>
    <t>14+2（180x250cm）</t>
  </si>
  <si>
    <t>河马围栏</t>
  </si>
  <si>
    <t>咖色8+2（128x150cm）</t>
  </si>
  <si>
    <t>咖色10+2（180x150cm）</t>
  </si>
  <si>
    <t>咖色12+2（180x200cm）</t>
  </si>
  <si>
    <t>咖色14+2（180x250cm）</t>
  </si>
  <si>
    <t>咖色16+2（180x300cm）</t>
  </si>
  <si>
    <t>企鹅墩墩游戏围栏</t>
  </si>
  <si>
    <t>机器人围栏</t>
  </si>
  <si>
    <t>挂篮</t>
  </si>
  <si>
    <t>楼梯口护栏</t>
  </si>
  <si>
    <t>YG-09</t>
  </si>
  <si>
    <t>YG-09+警报器</t>
  </si>
  <si>
    <t>YG-09A</t>
  </si>
  <si>
    <t>YG-09A+警报器</t>
  </si>
  <si>
    <t>7CM延长件</t>
  </si>
  <si>
    <t>14CM延长件</t>
  </si>
  <si>
    <t>21CM延长件</t>
  </si>
  <si>
    <t>28CM延长件</t>
  </si>
  <si>
    <t>42CM延长件</t>
  </si>
  <si>
    <t>56CM延长件</t>
  </si>
  <si>
    <t>77CM延长件</t>
  </si>
  <si>
    <t>U型件</t>
  </si>
  <si>
    <t>床护栏</t>
  </si>
  <si>
    <t>安睡床护栏/单片装</t>
  </si>
  <si>
    <t>安睡床护栏/两片装</t>
  </si>
  <si>
    <t>安睡床护栏/三片装</t>
  </si>
  <si>
    <t>陪伴床护栏/单片装</t>
  </si>
  <si>
    <t>陪伴床护栏/两片装</t>
  </si>
  <si>
    <t>陪伴床护栏/三片装</t>
  </si>
  <si>
    <t>儿童安全围栏（布围栏）</t>
  </si>
  <si>
    <t>180*150*68</t>
  </si>
  <si>
    <t>180*200*68</t>
  </si>
  <si>
    <t>180*250*68</t>
  </si>
  <si>
    <t>头盔</t>
  </si>
  <si>
    <t>护具</t>
  </si>
  <si>
    <t>六件套</t>
  </si>
  <si>
    <t>滑板车</t>
  </si>
  <si>
    <t>兰博基尼滑板车</t>
  </si>
  <si>
    <t>单</t>
  </si>
  <si>
    <t>二合一</t>
  </si>
  <si>
    <t>三合一</t>
  </si>
  <si>
    <t>四合一（万向轮+护栏）</t>
  </si>
  <si>
    <t>探索家滑板车</t>
  </si>
  <si>
    <t>经典款</t>
  </si>
  <si>
    <t>旗舰款</t>
  </si>
  <si>
    <t>尊享款</t>
  </si>
  <si>
    <t>平衡车</t>
  </si>
  <si>
    <t>8寸</t>
  </si>
  <si>
    <t>12寸</t>
  </si>
  <si>
    <t>自行车</t>
  </si>
  <si>
    <t>14寸</t>
  </si>
  <si>
    <t>16寸</t>
  </si>
  <si>
    <t>轨道车</t>
  </si>
  <si>
    <t>海洋球</t>
  </si>
  <si>
    <t>50个装</t>
  </si>
  <si>
    <t>100个装</t>
  </si>
  <si>
    <t>200个装</t>
  </si>
  <si>
    <t>海洋球池</t>
  </si>
  <si>
    <t>充气款</t>
  </si>
  <si>
    <t>蓝色，粉色</t>
  </si>
  <si>
    <t>摇马</t>
  </si>
  <si>
    <t>软耳萌犬摇马</t>
  </si>
  <si>
    <t>爵士摇马</t>
  </si>
  <si>
    <t>梦想号摇马</t>
  </si>
  <si>
    <t>梦想号摇马&amp;带坐垫</t>
  </si>
  <si>
    <t>扭扭车</t>
  </si>
  <si>
    <t>飞驰扭扭车</t>
  </si>
  <si>
    <t>飞驰扭扭车（软坐垫）</t>
  </si>
  <si>
    <t>畅想号扭扭车（送牵引绳）</t>
  </si>
  <si>
    <t>老爷车</t>
  </si>
  <si>
    <t>兰博基尼扭扭车</t>
  </si>
  <si>
    <t>叠叠乐</t>
  </si>
  <si>
    <t>彩虹叠叠乐</t>
  </si>
  <si>
    <t>软胶积木</t>
  </si>
  <si>
    <t>数字软胶拼插积木</t>
  </si>
  <si>
    <t>婴儿牙胶积木桶</t>
  </si>
  <si>
    <t>24款</t>
  </si>
  <si>
    <t>40款</t>
  </si>
  <si>
    <t>48款</t>
  </si>
  <si>
    <t>超大颗粒软胶积木箱</t>
  </si>
  <si>
    <t>仿真电动玩具收纳架</t>
  </si>
  <si>
    <t>数字时钟</t>
  </si>
  <si>
    <t>篮球架</t>
  </si>
  <si>
    <t>儿童声光篮球架</t>
  </si>
  <si>
    <t>云朵篮球架</t>
  </si>
  <si>
    <t>狮子篮球架</t>
  </si>
  <si>
    <t>机器熊折叠篮球架</t>
  </si>
  <si>
    <t>小便斗</t>
  </si>
  <si>
    <t>坐便器</t>
  </si>
  <si>
    <t>三合一马桶坐便器</t>
  </si>
  <si>
    <t>坐便圈</t>
  </si>
  <si>
    <t>楼梯式坐便圈</t>
  </si>
  <si>
    <t>儿童马桶圈</t>
  </si>
  <si>
    <t>画板</t>
  </si>
  <si>
    <t>雪糕画板</t>
  </si>
  <si>
    <t>雪糕画板组合</t>
  </si>
  <si>
    <t>绘梦星空画板</t>
  </si>
  <si>
    <t>恐龙画板组合</t>
  </si>
  <si>
    <t>企鹅儿童画板</t>
  </si>
  <si>
    <t>企鹅儿童画板组合</t>
  </si>
  <si>
    <t>多功能画板</t>
  </si>
  <si>
    <t>多功能画板组合</t>
  </si>
  <si>
    <t>滑梯</t>
  </si>
  <si>
    <t>甜甜圈滑梯</t>
  </si>
  <si>
    <t>宇航员滑梯</t>
  </si>
  <si>
    <t>飞碟滑梯</t>
  </si>
  <si>
    <t>滑梯组合</t>
  </si>
  <si>
    <t>仙人掌三合一滑梯</t>
  </si>
  <si>
    <t>仙人掌五合一滑梯</t>
  </si>
  <si>
    <t>游戏屋</t>
  </si>
  <si>
    <t>健身架</t>
  </si>
  <si>
    <t>基础款</t>
  </si>
  <si>
    <t>升级款</t>
  </si>
  <si>
    <t>造梦家积木桌</t>
  </si>
  <si>
    <t>百变积木桌&amp;组合</t>
  </si>
  <si>
    <t>百变积木桌</t>
  </si>
  <si>
    <t>百变积木桌+积木-338颗粒丛林总动员</t>
  </si>
  <si>
    <t>百变积木桌+积木-178颗粒摩天轮乐园</t>
  </si>
  <si>
    <t>百变积木桌+电动积木-255颗粒屋顶滑道</t>
  </si>
  <si>
    <t>百变积木桌+积木-侏罗纪丛林-126颗粒萌蛋大冒险</t>
  </si>
  <si>
    <t>积木颗粒</t>
  </si>
  <si>
    <t>积木-338颗粒丛林总动员</t>
  </si>
  <si>
    <t>积木-178颗粒摩天轮乐园</t>
  </si>
  <si>
    <t>电动积木-255颗粒屋顶滑道</t>
  </si>
  <si>
    <t>积木-侏罗纪丛林-126颗粒萌蛋大冒险</t>
  </si>
  <si>
    <t>积木400颗粒假日乐园</t>
  </si>
  <si>
    <t>磁力片</t>
  </si>
  <si>
    <t>磁力轨道78片装</t>
  </si>
  <si>
    <t>彩窗磁力片-60件基础款</t>
  </si>
  <si>
    <t>彩窗磁力片-102件升级款</t>
  </si>
  <si>
    <t>彩窗磁力片-160件旗舰款</t>
  </si>
  <si>
    <t>彩窗磁力片-200件尊享款</t>
  </si>
  <si>
    <t>画笔</t>
  </si>
  <si>
    <t>儿童马克笔-24色</t>
  </si>
  <si>
    <t>儿童马克笔-36色</t>
  </si>
  <si>
    <t>儿童马克笔-48色</t>
  </si>
  <si>
    <t>印章</t>
  </si>
  <si>
    <t>印章&amp;印油烫印带</t>
  </si>
  <si>
    <t>印章&amp;印油烫印带&amp;120枚姓名贴</t>
  </si>
  <si>
    <t>印章&amp;印油烫印带&amp;120枚姓名贴&amp;姓名圈</t>
  </si>
  <si>
    <t>系绳名字圈</t>
  </si>
  <si>
    <t>名字圈20个装</t>
  </si>
  <si>
    <t>名字圈30个装</t>
  </si>
  <si>
    <t>熨烫名字贴</t>
  </si>
  <si>
    <t>24枚</t>
  </si>
  <si>
    <t>48枚</t>
  </si>
  <si>
    <t>PU皮质名字贴</t>
  </si>
  <si>
    <t>12枚</t>
  </si>
  <si>
    <t>时间小方</t>
  </si>
  <si>
    <t>游泳玩具</t>
  </si>
  <si>
    <t>背漂板</t>
  </si>
  <si>
    <t>漂浮板</t>
  </si>
  <si>
    <t>牙胶</t>
  </si>
  <si>
    <t>奶嘴防咬手牙胶</t>
  </si>
  <si>
    <t>卡通抓握牙胶两个装</t>
  </si>
  <si>
    <t>咬咬乐</t>
  </si>
  <si>
    <t>餐盘</t>
  </si>
  <si>
    <t>泡泡硅胶餐盘</t>
  </si>
  <si>
    <t>围兜</t>
  </si>
  <si>
    <t>防水围兜</t>
  </si>
  <si>
    <t>一次性围兜（20皮装）</t>
  </si>
  <si>
    <t>安抚玩偶</t>
  </si>
  <si>
    <t>单个</t>
  </si>
  <si>
    <t>婴幼儿纱布方巾</t>
  </si>
  <si>
    <t>5件装</t>
  </si>
  <si>
    <t>婴幼儿纱布三角巾</t>
  </si>
  <si>
    <t>3件装</t>
  </si>
  <si>
    <t>婴幼儿纱布花瓣围嘴</t>
  </si>
  <si>
    <t>婴幼儿纱布浴巾</t>
  </si>
  <si>
    <t>单条装（大象款，火烈鸟款）</t>
  </si>
  <si>
    <t>护头枕</t>
  </si>
  <si>
    <t>威尔森蛙、米勒尔狐</t>
  </si>
  <si>
    <t>学坐椅</t>
  </si>
  <si>
    <t>儿童沙发</t>
  </si>
  <si>
    <t>洛洛小恐龙、悠悠兔、布丁熊、格林熊、尼尼狮、尤里狐</t>
  </si>
  <si>
    <t>儿童沙发plus</t>
  </si>
  <si>
    <t>ip款（阿狸）</t>
  </si>
  <si>
    <t>太空仓单人沙发</t>
  </si>
  <si>
    <t>太空仓单人沙发（麒麟小象&amp;皮皮小丑）</t>
  </si>
  <si>
    <t>太空仓双人沙发</t>
  </si>
  <si>
    <t>太空仓双人沙发（麒麟小象&amp;皮皮小丑）</t>
  </si>
  <si>
    <t>太空舱成长椅</t>
  </si>
  <si>
    <t>糖果椅</t>
  </si>
  <si>
    <t>粘土</t>
  </si>
  <si>
    <t>24色</t>
  </si>
  <si>
    <t>36色</t>
  </si>
  <si>
    <t>对接球</t>
  </si>
  <si>
    <t>互动对接球</t>
  </si>
  <si>
    <t>戏水玩具</t>
  </si>
  <si>
    <t>三件套</t>
  </si>
  <si>
    <t>沙滩玩具</t>
  </si>
  <si>
    <t>溪水套装</t>
  </si>
  <si>
    <t>捕鱼套装</t>
  </si>
  <si>
    <t>10件套</t>
  </si>
  <si>
    <t>16件套</t>
  </si>
  <si>
    <t>引流器</t>
  </si>
  <si>
    <t>狮子引流器</t>
  </si>
  <si>
    <t>扶手登</t>
  </si>
  <si>
    <t>百变扶手凳</t>
  </si>
  <si>
    <t>折叠扶手凳</t>
  </si>
  <si>
    <t>双层</t>
  </si>
  <si>
    <t>三层</t>
  </si>
  <si>
    <t>儿童垫脚凳</t>
  </si>
  <si>
    <t>折叠踩脚凳</t>
  </si>
  <si>
    <t>腰凳</t>
  </si>
  <si>
    <t>二合一腰凳</t>
  </si>
  <si>
    <t>学步带</t>
  </si>
  <si>
    <t>餐椅</t>
  </si>
  <si>
    <t>百变餐椅</t>
  </si>
  <si>
    <t>奇思妙想学习桌椅</t>
  </si>
  <si>
    <t>奇思妙想学习桌椅&amp;画板</t>
  </si>
  <si>
    <t>小拾光学习桌椅</t>
  </si>
  <si>
    <t>小拾光学习桌椅&amp;绘画桌面</t>
  </si>
  <si>
    <t>花生桌</t>
  </si>
  <si>
    <t>花生桌-plus版</t>
  </si>
  <si>
    <t>花生桌pro</t>
  </si>
  <si>
    <t>收藏家学习桌组合</t>
  </si>
  <si>
    <t>收藏家学习桌-100桌</t>
  </si>
  <si>
    <t>收藏家学习桌-119桌</t>
  </si>
  <si>
    <t>收藏家学习桌-100桌+椅子</t>
  </si>
  <si>
    <t>收藏家学习桌-119桌+椅子</t>
  </si>
  <si>
    <t>收藏家学习椅</t>
  </si>
  <si>
    <t>尿布台</t>
  </si>
  <si>
    <t>多恩兔护理台</t>
  </si>
  <si>
    <t>魔法师护理台附乳胶垫</t>
  </si>
  <si>
    <t>书架</t>
  </si>
  <si>
    <t>仙人掌儿童书架</t>
  </si>
  <si>
    <t>彩虹绘本架</t>
  </si>
  <si>
    <t>维尔象绘本架</t>
  </si>
  <si>
    <t>维尔象绘本架-升级款</t>
  </si>
  <si>
    <t>汽车头书架</t>
  </si>
  <si>
    <t>心愿屋绘本架</t>
  </si>
  <si>
    <t>小饼干收纳</t>
  </si>
  <si>
    <t>基础款2*3</t>
  </si>
  <si>
    <t>升级款3*3</t>
  </si>
  <si>
    <t>旗舰款3*4</t>
  </si>
  <si>
    <t>麋鹿收纳柜</t>
  </si>
  <si>
    <t>2组2层(简约款）</t>
  </si>
  <si>
    <t>2组3层(基础款）</t>
  </si>
  <si>
    <t>3组3层(升级款）</t>
  </si>
  <si>
    <t>3组4层(旗舰款)</t>
  </si>
  <si>
    <t>北极熊收纳架</t>
  </si>
  <si>
    <t>2*3</t>
  </si>
  <si>
    <t>2*4</t>
  </si>
  <si>
    <t>3*3</t>
  </si>
  <si>
    <t>3*4</t>
  </si>
  <si>
    <t>心愿屋</t>
  </si>
  <si>
    <t>梦想家</t>
  </si>
  <si>
    <t>恐龙收纳柜</t>
  </si>
  <si>
    <t>A款</t>
  </si>
  <si>
    <t>B款</t>
  </si>
  <si>
    <t>C款</t>
  </si>
  <si>
    <t>多功能收纳架</t>
  </si>
  <si>
    <t>儿童机器书架</t>
  </si>
  <si>
    <t>A款（新）</t>
  </si>
  <si>
    <t>B款（新）</t>
  </si>
  <si>
    <t>C款（新）</t>
  </si>
  <si>
    <t>D款（新）</t>
  </si>
  <si>
    <t>多功能学习桌</t>
  </si>
  <si>
    <t>收纳筐</t>
  </si>
  <si>
    <t>盖子</t>
  </si>
  <si>
    <t>收纳筐（大）</t>
  </si>
  <si>
    <t>收纳筐（小）</t>
  </si>
  <si>
    <t>墙贴</t>
  </si>
  <si>
    <t>软包墙贴(单色）</t>
  </si>
  <si>
    <t>软包墙贴(印花）</t>
  </si>
  <si>
    <t>防护用品</t>
  </si>
  <si>
    <t>鲸鱼对开锁</t>
  </si>
  <si>
    <t>钻石长锁（2个装）</t>
  </si>
  <si>
    <t>狮子长锁&amp;直角锁</t>
  </si>
  <si>
    <t>安全门档</t>
  </si>
  <si>
    <t>可收纳家具防倾倒器</t>
  </si>
  <si>
    <t>达可鸭水温计</t>
  </si>
  <si>
    <t>鲸鱼水温计</t>
  </si>
  <si>
    <t>防撞角（4个装）</t>
  </si>
  <si>
    <t>防撞条（单色）</t>
  </si>
  <si>
    <t>防撞条（双色）</t>
  </si>
  <si>
    <t>防撞角+防撞条</t>
  </si>
  <si>
    <t>插座保护盖&amp;旋转款</t>
  </si>
  <si>
    <t>洗澡凳</t>
  </si>
  <si>
    <t>鲸鱼洗澡凳</t>
  </si>
  <si>
    <t>洗头杯</t>
  </si>
  <si>
    <t>皇冠洗头杯</t>
  </si>
  <si>
    <t>洗屁屁凳</t>
  </si>
  <si>
    <t>洗屁屁凳PU款</t>
  </si>
  <si>
    <t>乐晒晾衣架</t>
  </si>
  <si>
    <t>乐晒晾衣架（二层）</t>
  </si>
  <si>
    <t>乐晒晾衣架（三层）</t>
  </si>
  <si>
    <t>浴盆</t>
  </si>
  <si>
    <t>浴盆（墨绿色）</t>
  </si>
  <si>
    <t>浴盆含浴垫（墨绿色）</t>
  </si>
  <si>
    <t>浴盆含浴垫</t>
  </si>
  <si>
    <t>浴桶</t>
  </si>
  <si>
    <t>湿巾</t>
  </si>
  <si>
    <t>25片-10包</t>
  </si>
  <si>
    <t>80片-5包</t>
  </si>
  <si>
    <t>柔肤纸</t>
  </si>
  <si>
    <t>40抽【10包*1提】</t>
  </si>
  <si>
    <t>40抽【10包*5提】</t>
  </si>
  <si>
    <t>108抽【6包*1提】</t>
  </si>
  <si>
    <t>108抽【6包*2提】</t>
  </si>
  <si>
    <t>108抽【6包*3提】</t>
  </si>
  <si>
    <t>曼龙平台价格体系</t>
  </si>
  <si>
    <t>图片</t>
  </si>
  <si>
    <t>滑板车配件</t>
  </si>
  <si>
    <t>推杆</t>
  </si>
  <si>
    <t>万向轮</t>
  </si>
  <si>
    <t>护栏+万向轮</t>
  </si>
  <si>
    <t>扭扭车牵引绳</t>
  </si>
  <si>
    <t>牵引绳（130cm）</t>
  </si>
  <si>
    <t>七号餐车围栏</t>
  </si>
  <si>
    <t>门栏3片</t>
  </si>
  <si>
    <t>小片</t>
  </si>
  <si>
    <t>车头</t>
  </si>
  <si>
    <t>车身A/B</t>
  </si>
  <si>
    <t>游戏栏</t>
  </si>
  <si>
    <t>萌虎游戏围栏</t>
  </si>
  <si>
    <t>游戏栏86cm</t>
  </si>
  <si>
    <t>门栏86cm</t>
  </si>
  <si>
    <t>河马游戏围栏</t>
  </si>
  <si>
    <t>门栏</t>
  </si>
  <si>
    <t>机器人游戏围栏</t>
  </si>
  <si>
    <t>小天鹅探险多功能游戏围栏</t>
  </si>
  <si>
    <t>(画板配件组合)【清洋蓝】</t>
  </si>
  <si>
    <t>(秋千配件组合)【清洋蓝】</t>
  </si>
  <si>
    <t>(椅子配件组合)【清洋蓝】</t>
  </si>
  <si>
    <t>(小太阳篮球架)【清洋蓝】</t>
  </si>
  <si>
    <t>单片门</t>
  </si>
  <si>
    <t>床护栏防撞棉</t>
  </si>
  <si>
    <t>防撞棉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</si>
</sst>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8" formatCode="0_ "/>
    <numFmt numFmtId="179" formatCode="0.0_ "/>
    <numFmt numFmtId="180" formatCode="0.00_ "/>
    <numFmt numFmtId="181" formatCode="#,##0_ "/>
    <numFmt numFmtId="182" formatCode="#,##0.00_ "/>
    <numFmt numFmtId="183" formatCode="#,##0.0_ "/>
  </numFmts>
  <fonts count="17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8"/>
      <name val="微软雅黑"/>
      <charset val="134"/>
    </font>
    <font>
      <sz val="10"/>
      <color rgb="FFFF0000"/>
      <name val="微软雅黑"/>
      <charset val="134"/>
    </font>
    <font>
      <b/>
      <sz val="18"/>
      <color rgb="FFFF0000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theme="8" tint="0.79995117038483843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sz val="12"/>
      <name val="宋体"/>
      <charset val="134"/>
    </font>
    <font>
      <sz val="11"/>
      <color theme="1"/>
      <name val="Tahoma"/>
      <family val="2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4" fillId="0" borderId="0"/>
  </cellStyleXfs>
  <cellXfs count="9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178" fontId="6" fillId="2" borderId="1" xfId="2" applyNumberFormat="1" applyFont="1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78" fontId="6" fillId="3" borderId="1" xfId="1" applyNumberFormat="1" applyFont="1" applyFill="1" applyBorder="1" applyAlignment="1">
      <alignment horizontal="center" vertical="center"/>
    </xf>
    <xf numFmtId="178" fontId="6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178" fontId="4" fillId="3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178" fontId="1" fillId="3" borderId="0" xfId="0" applyNumberFormat="1" applyFont="1" applyFill="1">
      <alignment vertical="center"/>
    </xf>
    <xf numFmtId="0" fontId="1" fillId="3" borderId="0" xfId="0" applyFont="1" applyFill="1">
      <alignment vertical="center"/>
    </xf>
    <xf numFmtId="179" fontId="1" fillId="3" borderId="0" xfId="0" applyNumberFormat="1" applyFont="1" applyFill="1">
      <alignment vertical="center"/>
    </xf>
    <xf numFmtId="180" fontId="1" fillId="3" borderId="0" xfId="0" applyNumberFormat="1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78" fontId="4" fillId="3" borderId="0" xfId="0" applyNumberFormat="1" applyFont="1" applyFill="1" applyAlignment="1">
      <alignment horizontal="center" vertical="center"/>
    </xf>
    <xf numFmtId="178" fontId="1" fillId="3" borderId="0" xfId="0" applyNumberFormat="1" applyFont="1" applyFill="1" applyAlignment="1">
      <alignment horizontal="center" vertical="center"/>
    </xf>
    <xf numFmtId="178" fontId="10" fillId="3" borderId="0" xfId="0" applyNumberFormat="1" applyFont="1" applyFill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178" fontId="6" fillId="3" borderId="1" xfId="2" applyNumberFormat="1" applyFont="1" applyFill="1" applyBorder="1" applyAlignment="1">
      <alignment horizontal="center" vertical="center" wrapText="1"/>
    </xf>
    <xf numFmtId="178" fontId="4" fillId="3" borderId="1" xfId="0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178" fontId="7" fillId="3" borderId="1" xfId="1" applyNumberFormat="1" applyFont="1" applyFill="1" applyBorder="1" applyAlignment="1">
      <alignment horizontal="center" vertical="center"/>
    </xf>
    <xf numFmtId="178" fontId="7" fillId="3" borderId="1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178" fontId="1" fillId="3" borderId="1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178" fontId="6" fillId="4" borderId="6" xfId="0" applyNumberFormat="1" applyFont="1" applyFill="1" applyBorder="1" applyAlignment="1">
      <alignment horizontal="center" vertical="center" wrapText="1"/>
    </xf>
    <xf numFmtId="178" fontId="4" fillId="4" borderId="6" xfId="0" applyNumberFormat="1" applyFont="1" applyFill="1" applyBorder="1" applyAlignment="1">
      <alignment horizontal="center" vertical="center" wrapText="1"/>
    </xf>
    <xf numFmtId="178" fontId="4" fillId="4" borderId="6" xfId="1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178" fontId="7" fillId="3" borderId="5" xfId="0" applyNumberFormat="1" applyFont="1" applyFill="1" applyBorder="1" applyAlignment="1">
      <alignment horizontal="center" vertical="center" wrapText="1"/>
    </xf>
    <xf numFmtId="179" fontId="6" fillId="3" borderId="1" xfId="0" applyNumberFormat="1" applyFont="1" applyFill="1" applyBorder="1" applyAlignment="1">
      <alignment horizontal="center" vertical="center"/>
    </xf>
    <xf numFmtId="179" fontId="4" fillId="3" borderId="1" xfId="1" applyNumberFormat="1" applyFont="1" applyFill="1" applyBorder="1" applyAlignment="1">
      <alignment horizontal="center" vertical="center"/>
    </xf>
    <xf numFmtId="179" fontId="4" fillId="4" borderId="6" xfId="1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/>
    </xf>
    <xf numFmtId="181" fontId="6" fillId="3" borderId="1" xfId="1" applyNumberFormat="1" applyFont="1" applyFill="1" applyBorder="1" applyAlignment="1">
      <alignment horizontal="center" vertical="center"/>
    </xf>
    <xf numFmtId="182" fontId="6" fillId="3" borderId="1" xfId="0" applyNumberFormat="1" applyFont="1" applyFill="1" applyBorder="1" applyAlignment="1">
      <alignment horizontal="center" vertical="center"/>
    </xf>
    <xf numFmtId="182" fontId="4" fillId="3" borderId="1" xfId="1" applyNumberFormat="1" applyFont="1" applyFill="1" applyBorder="1" applyAlignment="1">
      <alignment horizontal="center" vertical="center"/>
    </xf>
    <xf numFmtId="183" fontId="7" fillId="3" borderId="5" xfId="0" applyNumberFormat="1" applyFont="1" applyFill="1" applyBorder="1" applyAlignment="1">
      <alignment horizontal="center" vertical="center" wrapText="1"/>
    </xf>
    <xf numFmtId="183" fontId="6" fillId="3" borderId="1" xfId="0" applyNumberFormat="1" applyFont="1" applyFill="1" applyBorder="1" applyAlignment="1">
      <alignment horizontal="center" vertical="center"/>
    </xf>
    <xf numFmtId="183" fontId="6" fillId="3" borderId="1" xfId="1" applyNumberFormat="1" applyFont="1" applyFill="1" applyBorder="1" applyAlignment="1">
      <alignment horizontal="center" vertical="center"/>
    </xf>
    <xf numFmtId="179" fontId="1" fillId="3" borderId="1" xfId="0" applyNumberFormat="1" applyFont="1" applyFill="1" applyBorder="1" applyAlignment="1">
      <alignment horizontal="center" vertical="center" wrapText="1"/>
    </xf>
    <xf numFmtId="179" fontId="7" fillId="3" borderId="5" xfId="0" applyNumberFormat="1" applyFont="1" applyFill="1" applyBorder="1" applyAlignment="1">
      <alignment horizontal="center" vertical="center" wrapText="1"/>
    </xf>
    <xf numFmtId="179" fontId="6" fillId="3" borderId="1" xfId="1" applyNumberFormat="1" applyFont="1" applyFill="1" applyBorder="1" applyAlignment="1">
      <alignment horizontal="center" vertical="center"/>
    </xf>
    <xf numFmtId="182" fontId="4" fillId="4" borderId="6" xfId="1" applyNumberFormat="1" applyFont="1" applyFill="1" applyBorder="1" applyAlignment="1">
      <alignment horizontal="center" vertical="center"/>
    </xf>
    <xf numFmtId="179" fontId="1" fillId="3" borderId="0" xfId="0" applyNumberFormat="1" applyFont="1" applyFill="1" applyAlignment="1">
      <alignment horizontal="center" vertical="center"/>
    </xf>
    <xf numFmtId="0" fontId="1" fillId="3" borderId="1" xfId="0" applyFont="1" applyFill="1" applyBorder="1">
      <alignment vertical="center"/>
    </xf>
    <xf numFmtId="0" fontId="7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180" fontId="1" fillId="3" borderId="1" xfId="0" applyNumberFormat="1" applyFont="1" applyFill="1" applyBorder="1" applyAlignment="1">
      <alignment horizontal="center" vertical="center" wrapText="1"/>
    </xf>
    <xf numFmtId="178" fontId="9" fillId="3" borderId="5" xfId="0" applyNumberFormat="1" applyFont="1" applyFill="1" applyBorder="1" applyAlignment="1">
      <alignment horizontal="center" vertical="center" wrapText="1"/>
    </xf>
    <xf numFmtId="180" fontId="9" fillId="3" borderId="5" xfId="0" applyNumberFormat="1" applyFont="1" applyFill="1" applyBorder="1" applyAlignment="1">
      <alignment horizontal="center" vertical="center" wrapText="1"/>
    </xf>
    <xf numFmtId="180" fontId="6" fillId="3" borderId="1" xfId="0" applyNumberFormat="1" applyFont="1" applyFill="1" applyBorder="1" applyAlignment="1">
      <alignment horizontal="center" vertical="center"/>
    </xf>
    <xf numFmtId="180" fontId="6" fillId="3" borderId="1" xfId="1" applyNumberFormat="1" applyFont="1" applyFill="1" applyBorder="1" applyAlignment="1">
      <alignment horizontal="center" vertical="center"/>
    </xf>
    <xf numFmtId="180" fontId="1" fillId="3" borderId="1" xfId="0" applyNumberFormat="1" applyFont="1" applyFill="1" applyBorder="1" applyAlignment="1">
      <alignment horizontal="center" vertical="center"/>
    </xf>
    <xf numFmtId="180" fontId="4" fillId="3" borderId="1" xfId="1" applyNumberFormat="1" applyFont="1" applyFill="1" applyBorder="1" applyAlignment="1">
      <alignment horizontal="center" vertical="center"/>
    </xf>
    <xf numFmtId="180" fontId="4" fillId="4" borderId="6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178" fontId="6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0 2 2 2" xfId="1"/>
    <cellStyle name="常规 2" xfId="2"/>
  </cellStyles>
  <dxfs count="0"/>
  <tableStyles count="0" defaultTableStyle="TableStyleMedium2" defaultPivotStyle="PivotStyleLight16"/>
  <colors>
    <mruColors>
      <color rgb="FFDF3621"/>
      <color rgb="FFFFFF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10.png"/><Relationship Id="rId13" Type="http://schemas.openxmlformats.org/officeDocument/2006/relationships/image" Target="media/image15.png"/><Relationship Id="rId3" Type="http://schemas.openxmlformats.org/officeDocument/2006/relationships/image" Target="media/image5.png"/><Relationship Id="rId7" Type="http://schemas.openxmlformats.org/officeDocument/2006/relationships/image" Target="media/image9.png"/><Relationship Id="rId12" Type="http://schemas.openxmlformats.org/officeDocument/2006/relationships/image" Target="media/image14.png"/><Relationship Id="rId2" Type="http://schemas.openxmlformats.org/officeDocument/2006/relationships/image" Target="media/image4.png"/><Relationship Id="rId6" Type="http://schemas.openxmlformats.org/officeDocument/2006/relationships/image" Target="media/image8.png"/><Relationship Id="rId11" Type="http://schemas.openxmlformats.org/officeDocument/2006/relationships/image" Target="media/image13.png"/><Relationship Id="rId1" Type="http://schemas.openxmlformats.org/officeDocument/2006/relationships/image" Target="media/image3.jpeg"/><Relationship Id="rId5" Type="http://schemas.openxmlformats.org/officeDocument/2006/relationships/image" Target="media/image7.png"/><Relationship Id="rId10" Type="http://schemas.openxmlformats.org/officeDocument/2006/relationships/image" Target="media/image12.png"/><Relationship Id="rId9" Type="http://schemas.openxmlformats.org/officeDocument/2006/relationships/image" Target="media/image11.png"/><Relationship Id="rId4" Type="http://schemas.openxmlformats.org/officeDocument/2006/relationships/image" Target="media/image6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75565</xdr:rowOff>
    </xdr:from>
    <xdr:to>
      <xdr:col>1</xdr:col>
      <xdr:colOff>1116330</xdr:colOff>
      <xdr:row>0</xdr:row>
      <xdr:rowOff>596265</xdr:rowOff>
    </xdr:to>
    <xdr:pic>
      <xdr:nvPicPr>
        <xdr:cNvPr id="2" name="图片 1" descr="微信图片_202202241421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3800" y="75565"/>
          <a:ext cx="525780" cy="52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2"/>
  <sheetViews>
    <sheetView tabSelected="1" workbookViewId="0">
      <pane ySplit="1" topLeftCell="A2" activePane="bottomLeft" state="frozen"/>
      <selection pane="bottomLeft" activeCell="K5" sqref="K5"/>
    </sheetView>
  </sheetViews>
  <sheetFormatPr defaultColWidth="9" defaultRowHeight="16.5" x14ac:dyDescent="0.25"/>
  <cols>
    <col min="1" max="1" width="15" style="25" customWidth="1"/>
    <col min="2" max="2" width="38.54296875" style="26" customWidth="1"/>
    <col min="3" max="3" width="9.36328125" style="27" customWidth="1"/>
    <col min="4" max="4" width="6.6328125" style="28" customWidth="1"/>
    <col min="5" max="5" width="9.6328125" style="28" customWidth="1"/>
    <col min="6" max="6" width="9.6328125" style="29" customWidth="1"/>
    <col min="7" max="7" width="10.90625" style="28" customWidth="1"/>
    <col min="8" max="9" width="13.453125" style="28" customWidth="1"/>
    <col min="10" max="10" width="12.81640625" style="8"/>
    <col min="11" max="11" width="12.81640625" style="20"/>
    <col min="12" max="12" width="9" style="20"/>
    <col min="13" max="16384" width="9" style="22"/>
  </cols>
  <sheetData>
    <row r="1" spans="1:12" s="19" customFormat="1" ht="31.9" customHeight="1" x14ac:dyDescent="0.25">
      <c r="A1" s="30" t="s">
        <v>0</v>
      </c>
      <c r="B1" s="31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6" t="s">
        <v>7</v>
      </c>
      <c r="I1" s="40" t="s">
        <v>8</v>
      </c>
      <c r="J1" s="25" t="s">
        <v>9</v>
      </c>
      <c r="K1" s="25"/>
      <c r="L1" s="32"/>
    </row>
    <row r="2" spans="1:12" s="19" customFormat="1" ht="18" customHeight="1" x14ac:dyDescent="0.25">
      <c r="A2" s="7" t="s">
        <v>10</v>
      </c>
      <c r="B2" s="31" t="s">
        <v>11</v>
      </c>
      <c r="C2" s="32">
        <v>89</v>
      </c>
      <c r="D2" s="32">
        <v>102.35</v>
      </c>
      <c r="E2" s="32">
        <v>474</v>
      </c>
      <c r="F2" s="32">
        <v>158</v>
      </c>
      <c r="G2" s="32">
        <v>148</v>
      </c>
      <c r="H2" s="33">
        <v>118.4</v>
      </c>
      <c r="I2" s="41">
        <v>118.4</v>
      </c>
      <c r="J2" s="25">
        <v>11</v>
      </c>
      <c r="K2" s="91"/>
      <c r="L2" s="25"/>
    </row>
    <row r="3" spans="1:12" ht="18" customHeight="1" x14ac:dyDescent="0.25">
      <c r="A3" s="7" t="str">
        <f t="shared" ref="A3:A15" si="0">A2</f>
        <v>整体垫</v>
      </c>
      <c r="B3" s="34" t="s">
        <v>12</v>
      </c>
      <c r="C3" s="9">
        <v>99</v>
      </c>
      <c r="D3" s="9">
        <v>113.85</v>
      </c>
      <c r="E3" s="10">
        <v>534</v>
      </c>
      <c r="F3" s="10">
        <v>178</v>
      </c>
      <c r="G3" s="10">
        <v>168</v>
      </c>
      <c r="H3" s="17">
        <v>142.19999999999999</v>
      </c>
      <c r="I3" s="42">
        <v>138</v>
      </c>
      <c r="J3" s="25">
        <v>12</v>
      </c>
    </row>
    <row r="4" spans="1:12" ht="18" customHeight="1" x14ac:dyDescent="0.25">
      <c r="A4" s="7" t="str">
        <f t="shared" si="0"/>
        <v>整体垫</v>
      </c>
      <c r="B4" s="34" t="s">
        <v>13</v>
      </c>
      <c r="C4" s="9">
        <v>124</v>
      </c>
      <c r="D4" s="9">
        <v>142.6</v>
      </c>
      <c r="E4" s="10">
        <v>714</v>
      </c>
      <c r="F4" s="10">
        <v>238</v>
      </c>
      <c r="G4" s="10">
        <v>226.1</v>
      </c>
      <c r="H4" s="17">
        <v>194.4</v>
      </c>
      <c r="I4" s="42">
        <v>188</v>
      </c>
      <c r="J4" s="25">
        <v>4</v>
      </c>
    </row>
    <row r="5" spans="1:12" ht="18" customHeight="1" x14ac:dyDescent="0.25">
      <c r="A5" s="7" t="str">
        <f t="shared" si="0"/>
        <v>整体垫</v>
      </c>
      <c r="B5" s="34" t="s">
        <v>14</v>
      </c>
      <c r="C5" s="9">
        <v>120</v>
      </c>
      <c r="D5" s="9">
        <v>138</v>
      </c>
      <c r="E5" s="10">
        <v>714</v>
      </c>
      <c r="F5" s="10">
        <v>238</v>
      </c>
      <c r="G5" s="10">
        <v>226.1</v>
      </c>
      <c r="H5" s="17">
        <v>194.4</v>
      </c>
      <c r="I5" s="42">
        <v>188</v>
      </c>
      <c r="J5" s="25">
        <v>11</v>
      </c>
    </row>
    <row r="6" spans="1:12" ht="18" customHeight="1" x14ac:dyDescent="0.25">
      <c r="A6" s="7" t="str">
        <f t="shared" si="0"/>
        <v>整体垫</v>
      </c>
      <c r="B6" s="34" t="s">
        <v>15</v>
      </c>
      <c r="C6" s="9">
        <v>168</v>
      </c>
      <c r="D6" s="9">
        <v>193.2</v>
      </c>
      <c r="E6" s="10">
        <v>1014</v>
      </c>
      <c r="F6" s="10">
        <v>338</v>
      </c>
      <c r="G6" s="10">
        <v>321.10000000000002</v>
      </c>
      <c r="H6" s="17">
        <v>260</v>
      </c>
      <c r="I6" s="42">
        <v>258</v>
      </c>
      <c r="J6" s="25">
        <v>8</v>
      </c>
    </row>
    <row r="7" spans="1:12" ht="18" customHeight="1" x14ac:dyDescent="0.25">
      <c r="A7" s="7" t="str">
        <f t="shared" si="0"/>
        <v>整体垫</v>
      </c>
      <c r="B7" s="34" t="s">
        <v>16</v>
      </c>
      <c r="C7" s="9">
        <v>174</v>
      </c>
      <c r="D7" s="9">
        <v>200.1</v>
      </c>
      <c r="E7" s="10">
        <v>1044</v>
      </c>
      <c r="F7" s="10">
        <v>348</v>
      </c>
      <c r="G7" s="10">
        <v>330.6</v>
      </c>
      <c r="H7" s="17">
        <v>270</v>
      </c>
      <c r="I7" s="42">
        <v>268</v>
      </c>
      <c r="J7" s="25">
        <v>24</v>
      </c>
    </row>
    <row r="8" spans="1:12" ht="18" customHeight="1" x14ac:dyDescent="0.25">
      <c r="A8" s="7" t="str">
        <f t="shared" si="0"/>
        <v>整体垫</v>
      </c>
      <c r="B8" s="34" t="s">
        <v>17</v>
      </c>
      <c r="C8" s="9">
        <v>178</v>
      </c>
      <c r="D8" s="9">
        <f>C8*1.15</f>
        <v>204.7</v>
      </c>
      <c r="E8" s="10">
        <f>F8*3</f>
        <v>1074</v>
      </c>
      <c r="F8" s="10">
        <v>358</v>
      </c>
      <c r="G8" s="10">
        <v>339</v>
      </c>
      <c r="H8" s="17">
        <f>G8*0.8</f>
        <v>271.2</v>
      </c>
      <c r="I8" s="42">
        <v>218</v>
      </c>
      <c r="J8" s="25">
        <v>4</v>
      </c>
    </row>
    <row r="9" spans="1:12" ht="18" customHeight="1" x14ac:dyDescent="0.25">
      <c r="A9" s="7" t="str">
        <f t="shared" si="0"/>
        <v>整体垫</v>
      </c>
      <c r="B9" s="34" t="s">
        <v>18</v>
      </c>
      <c r="C9" s="9">
        <v>188</v>
      </c>
      <c r="D9" s="9">
        <v>216.2</v>
      </c>
      <c r="E9" s="10">
        <v>1164</v>
      </c>
      <c r="F9" s="10">
        <v>388</v>
      </c>
      <c r="G9" s="10">
        <v>368.6</v>
      </c>
      <c r="H9" s="17">
        <v>304.2</v>
      </c>
      <c r="I9" s="42">
        <v>298</v>
      </c>
      <c r="J9" s="25">
        <v>7</v>
      </c>
    </row>
    <row r="10" spans="1:12" ht="18" customHeight="1" x14ac:dyDescent="0.25">
      <c r="A10" s="7" t="str">
        <f t="shared" si="0"/>
        <v>整体垫</v>
      </c>
      <c r="B10" s="34" t="s">
        <v>19</v>
      </c>
      <c r="C10" s="9">
        <v>233</v>
      </c>
      <c r="D10" s="9">
        <v>267.95</v>
      </c>
      <c r="E10" s="10">
        <v>1464</v>
      </c>
      <c r="F10" s="10">
        <v>488</v>
      </c>
      <c r="G10" s="10">
        <v>463.6</v>
      </c>
      <c r="H10" s="17">
        <v>385.2</v>
      </c>
      <c r="I10" s="42">
        <v>388</v>
      </c>
      <c r="J10" s="25">
        <v>14</v>
      </c>
    </row>
    <row r="11" spans="1:12" ht="18" customHeight="1" x14ac:dyDescent="0.25">
      <c r="A11" s="7" t="str">
        <f t="shared" si="0"/>
        <v>整体垫</v>
      </c>
      <c r="B11" s="34" t="s">
        <v>20</v>
      </c>
      <c r="C11" s="9">
        <v>269</v>
      </c>
      <c r="D11" s="9">
        <v>309.35000000000002</v>
      </c>
      <c r="E11" s="10">
        <v>1734</v>
      </c>
      <c r="F11" s="10">
        <v>578</v>
      </c>
      <c r="G11" s="10">
        <v>549.1</v>
      </c>
      <c r="H11" s="17">
        <v>467.1</v>
      </c>
      <c r="I11" s="42">
        <v>468</v>
      </c>
      <c r="J11" s="25">
        <v>26</v>
      </c>
    </row>
    <row r="12" spans="1:12" ht="18" customHeight="1" x14ac:dyDescent="0.25">
      <c r="A12" s="7" t="str">
        <f t="shared" si="0"/>
        <v>整体垫</v>
      </c>
      <c r="B12" s="34" t="s">
        <v>21</v>
      </c>
      <c r="C12" s="35">
        <v>218</v>
      </c>
      <c r="D12" s="35">
        <v>250.7</v>
      </c>
      <c r="E12" s="36">
        <v>1314</v>
      </c>
      <c r="F12" s="36">
        <v>438</v>
      </c>
      <c r="G12" s="36">
        <v>409</v>
      </c>
      <c r="H12" s="17">
        <v>329</v>
      </c>
      <c r="I12" s="42">
        <v>328</v>
      </c>
      <c r="J12" s="25">
        <v>24</v>
      </c>
    </row>
    <row r="13" spans="1:12" ht="18" customHeight="1" x14ac:dyDescent="0.25">
      <c r="A13" s="7" t="str">
        <f t="shared" si="0"/>
        <v>整体垫</v>
      </c>
      <c r="B13" s="34" t="s">
        <v>22</v>
      </c>
      <c r="C13" s="35">
        <v>235</v>
      </c>
      <c r="D13" s="35">
        <v>270.25</v>
      </c>
      <c r="E13" s="36">
        <v>1464</v>
      </c>
      <c r="F13" s="36">
        <v>488</v>
      </c>
      <c r="G13" s="36">
        <v>459</v>
      </c>
      <c r="H13" s="17">
        <v>369</v>
      </c>
      <c r="I13" s="42">
        <v>368</v>
      </c>
      <c r="J13" s="25">
        <v>16</v>
      </c>
    </row>
    <row r="14" spans="1:12" ht="18" customHeight="1" x14ac:dyDescent="0.25">
      <c r="A14" s="7" t="str">
        <f t="shared" si="0"/>
        <v>整体垫</v>
      </c>
      <c r="B14" s="34" t="s">
        <v>23</v>
      </c>
      <c r="C14" s="35">
        <v>290</v>
      </c>
      <c r="D14" s="35">
        <v>333.5</v>
      </c>
      <c r="E14" s="36">
        <v>1794</v>
      </c>
      <c r="F14" s="36">
        <v>598</v>
      </c>
      <c r="G14" s="36">
        <v>559</v>
      </c>
      <c r="H14" s="17">
        <v>449</v>
      </c>
      <c r="I14" s="42">
        <v>449</v>
      </c>
      <c r="J14" s="25">
        <v>10</v>
      </c>
    </row>
    <row r="15" spans="1:12" ht="18" customHeight="1" x14ac:dyDescent="0.25">
      <c r="A15" s="7" t="str">
        <f t="shared" si="0"/>
        <v>整体垫</v>
      </c>
      <c r="B15" s="34" t="s">
        <v>24</v>
      </c>
      <c r="C15" s="9">
        <v>65</v>
      </c>
      <c r="D15" s="9">
        <v>74.75</v>
      </c>
      <c r="E15" s="10">
        <v>564</v>
      </c>
      <c r="F15" s="10">
        <v>188</v>
      </c>
      <c r="G15" s="10">
        <v>170</v>
      </c>
      <c r="H15" s="17">
        <v>120</v>
      </c>
      <c r="I15" s="42">
        <v>120</v>
      </c>
      <c r="J15" s="25">
        <v>19</v>
      </c>
    </row>
    <row r="16" spans="1:12" ht="18" customHeight="1" x14ac:dyDescent="0.25">
      <c r="A16" s="7" t="s">
        <v>25</v>
      </c>
      <c r="B16" s="34" t="s">
        <v>26</v>
      </c>
      <c r="C16" s="9">
        <v>118</v>
      </c>
      <c r="D16" s="9">
        <v>135.69999999999999</v>
      </c>
      <c r="E16" s="10">
        <v>714</v>
      </c>
      <c r="F16" s="10">
        <v>238</v>
      </c>
      <c r="G16" s="10">
        <v>226.1</v>
      </c>
      <c r="H16" s="17">
        <v>194.49</v>
      </c>
      <c r="I16" s="42">
        <v>194.49</v>
      </c>
      <c r="J16" s="25">
        <v>10</v>
      </c>
    </row>
    <row r="17" spans="1:10" ht="18" customHeight="1" x14ac:dyDescent="0.25">
      <c r="A17" s="7" t="str">
        <f t="shared" ref="A17:A26" si="1">A16</f>
        <v>布艺整体垫</v>
      </c>
      <c r="B17" s="34" t="s">
        <v>27</v>
      </c>
      <c r="C17" s="9">
        <v>166</v>
      </c>
      <c r="D17" s="9">
        <v>190.9</v>
      </c>
      <c r="E17" s="10">
        <v>1014</v>
      </c>
      <c r="F17" s="10">
        <v>338</v>
      </c>
      <c r="G17" s="10">
        <v>321.10000000000002</v>
      </c>
      <c r="H17" s="17">
        <v>261.99</v>
      </c>
      <c r="I17" s="42">
        <v>261.99</v>
      </c>
      <c r="J17" s="25">
        <v>20</v>
      </c>
    </row>
    <row r="18" spans="1:10" ht="18" customHeight="1" x14ac:dyDescent="0.25">
      <c r="A18" s="7" t="str">
        <f t="shared" si="1"/>
        <v>布艺整体垫</v>
      </c>
      <c r="B18" s="34" t="s">
        <v>28</v>
      </c>
      <c r="C18" s="9">
        <v>190</v>
      </c>
      <c r="D18" s="9">
        <v>218.5</v>
      </c>
      <c r="E18" s="10">
        <v>1164</v>
      </c>
      <c r="F18" s="10">
        <v>388</v>
      </c>
      <c r="G18" s="10">
        <v>368.6</v>
      </c>
      <c r="H18" s="17">
        <v>304.74</v>
      </c>
      <c r="I18" s="42">
        <v>304.74</v>
      </c>
      <c r="J18" s="25">
        <v>12</v>
      </c>
    </row>
    <row r="19" spans="1:10" ht="18" customHeight="1" x14ac:dyDescent="0.25">
      <c r="A19" s="7" t="str">
        <f t="shared" si="1"/>
        <v>布艺整体垫</v>
      </c>
      <c r="B19" s="34" t="s">
        <v>16</v>
      </c>
      <c r="C19" s="9">
        <v>199</v>
      </c>
      <c r="D19" s="9">
        <v>228.85</v>
      </c>
      <c r="E19" s="10">
        <v>1194</v>
      </c>
      <c r="F19" s="10">
        <v>398</v>
      </c>
      <c r="G19" s="10">
        <v>378.1</v>
      </c>
      <c r="H19" s="17">
        <v>313.29000000000002</v>
      </c>
      <c r="I19" s="42">
        <v>313.29000000000002</v>
      </c>
      <c r="J19" s="25">
        <v>20</v>
      </c>
    </row>
    <row r="20" spans="1:10" ht="18" customHeight="1" x14ac:dyDescent="0.25">
      <c r="A20" s="7" t="str">
        <f t="shared" si="1"/>
        <v>布艺整体垫</v>
      </c>
      <c r="B20" s="34" t="s">
        <v>29</v>
      </c>
      <c r="C20" s="9">
        <v>208</v>
      </c>
      <c r="D20" s="9"/>
      <c r="E20" s="10"/>
      <c r="F20" s="10"/>
      <c r="G20" s="10"/>
      <c r="H20" s="17"/>
      <c r="I20" s="42"/>
      <c r="J20" s="25">
        <v>21</v>
      </c>
    </row>
    <row r="21" spans="1:10" ht="18" customHeight="1" x14ac:dyDescent="0.25">
      <c r="A21" s="7" t="str">
        <f t="shared" si="1"/>
        <v>布艺整体垫</v>
      </c>
      <c r="B21" s="34" t="s">
        <v>30</v>
      </c>
      <c r="C21" s="9">
        <v>239</v>
      </c>
      <c r="D21" s="9">
        <v>274.85000000000002</v>
      </c>
      <c r="E21" s="10">
        <v>1434</v>
      </c>
      <c r="F21" s="10">
        <v>478</v>
      </c>
      <c r="G21" s="10">
        <v>454.1</v>
      </c>
      <c r="H21" s="17">
        <v>381.69</v>
      </c>
      <c r="I21" s="42">
        <v>381.69</v>
      </c>
      <c r="J21" s="25">
        <v>10</v>
      </c>
    </row>
    <row r="22" spans="1:10" ht="18" customHeight="1" x14ac:dyDescent="0.25">
      <c r="A22" s="7" t="str">
        <f t="shared" si="1"/>
        <v>布艺整体垫</v>
      </c>
      <c r="B22" s="34" t="s">
        <v>31</v>
      </c>
      <c r="C22" s="9">
        <v>268</v>
      </c>
      <c r="D22" s="9">
        <v>308.2</v>
      </c>
      <c r="E22" s="10">
        <v>1614</v>
      </c>
      <c r="F22" s="10">
        <v>468</v>
      </c>
      <c r="G22" s="10"/>
      <c r="H22" s="17"/>
      <c r="I22" s="42"/>
      <c r="J22" s="25">
        <v>24</v>
      </c>
    </row>
    <row r="23" spans="1:10" ht="18" customHeight="1" x14ac:dyDescent="0.25">
      <c r="A23" s="7" t="str">
        <f t="shared" si="1"/>
        <v>布艺整体垫</v>
      </c>
      <c r="B23" s="34" t="s">
        <v>32</v>
      </c>
      <c r="C23" s="9">
        <v>333</v>
      </c>
      <c r="D23" s="9">
        <v>382.95</v>
      </c>
      <c r="E23" s="10">
        <v>2004</v>
      </c>
      <c r="F23" s="10">
        <v>588</v>
      </c>
      <c r="G23" s="10"/>
      <c r="H23" s="17"/>
      <c r="I23" s="42"/>
      <c r="J23" s="25">
        <v>12</v>
      </c>
    </row>
    <row r="24" spans="1:10" ht="18" customHeight="1" x14ac:dyDescent="0.25">
      <c r="A24" s="7" t="str">
        <f t="shared" si="1"/>
        <v>布艺整体垫</v>
      </c>
      <c r="B24" s="34" t="s">
        <v>33</v>
      </c>
      <c r="C24" s="9">
        <v>345</v>
      </c>
      <c r="D24" s="9"/>
      <c r="E24" s="10"/>
      <c r="F24" s="10"/>
      <c r="G24" s="10"/>
      <c r="H24" s="17"/>
      <c r="I24" s="42"/>
      <c r="J24" s="25">
        <v>24</v>
      </c>
    </row>
    <row r="25" spans="1:10" ht="18" customHeight="1" x14ac:dyDescent="0.25">
      <c r="A25" s="7" t="str">
        <f t="shared" si="1"/>
        <v>布艺整体垫</v>
      </c>
      <c r="B25" s="34" t="s">
        <v>34</v>
      </c>
      <c r="C25" s="9">
        <v>399</v>
      </c>
      <c r="D25" s="9">
        <v>458.85</v>
      </c>
      <c r="E25" s="10">
        <v>2394</v>
      </c>
      <c r="F25" s="10">
        <v>698</v>
      </c>
      <c r="G25" s="10"/>
      <c r="H25" s="17"/>
      <c r="I25" s="42"/>
      <c r="J25" s="25">
        <v>12</v>
      </c>
    </row>
    <row r="26" spans="1:10" ht="18" customHeight="1" x14ac:dyDescent="0.25">
      <c r="A26" s="7" t="str">
        <f t="shared" si="1"/>
        <v>布艺整体垫</v>
      </c>
      <c r="B26" s="34" t="s">
        <v>35</v>
      </c>
      <c r="C26" s="9">
        <v>411</v>
      </c>
      <c r="D26" s="9"/>
      <c r="E26" s="10"/>
      <c r="F26" s="10"/>
      <c r="G26" s="10"/>
      <c r="H26" s="17"/>
      <c r="I26" s="42"/>
      <c r="J26" s="25">
        <v>11</v>
      </c>
    </row>
    <row r="27" spans="1:10" ht="18" customHeight="1" x14ac:dyDescent="0.25">
      <c r="A27" s="12" t="s">
        <v>36</v>
      </c>
      <c r="B27" s="34" t="s">
        <v>37</v>
      </c>
      <c r="C27" s="9">
        <v>15</v>
      </c>
      <c r="D27" s="9">
        <v>17.25</v>
      </c>
      <c r="E27" s="10">
        <v>120</v>
      </c>
      <c r="F27" s="10">
        <v>34</v>
      </c>
      <c r="G27" s="10">
        <v>32</v>
      </c>
      <c r="H27" s="17">
        <v>28.8</v>
      </c>
      <c r="I27" s="42">
        <v>28.8</v>
      </c>
      <c r="J27" s="25">
        <v>25</v>
      </c>
    </row>
    <row r="28" spans="1:10" ht="18" customHeight="1" x14ac:dyDescent="0.25">
      <c r="A28" s="12" t="str">
        <f t="shared" ref="A28:A36" si="2">A27</f>
        <v>拼接垫</v>
      </c>
      <c r="B28" s="34" t="s">
        <v>38</v>
      </c>
      <c r="C28" s="9">
        <v>88</v>
      </c>
      <c r="D28" s="9">
        <v>101.2</v>
      </c>
      <c r="E28" s="10">
        <v>567</v>
      </c>
      <c r="F28" s="10">
        <v>189</v>
      </c>
      <c r="G28" s="10">
        <v>179</v>
      </c>
      <c r="H28" s="17">
        <v>149</v>
      </c>
      <c r="I28" s="42">
        <v>149</v>
      </c>
      <c r="J28" s="25">
        <v>26</v>
      </c>
    </row>
    <row r="29" spans="1:10" ht="18" customHeight="1" x14ac:dyDescent="0.25">
      <c r="A29" s="12" t="str">
        <f t="shared" si="2"/>
        <v>拼接垫</v>
      </c>
      <c r="B29" s="34" t="s">
        <v>39</v>
      </c>
      <c r="C29" s="9">
        <v>129</v>
      </c>
      <c r="D29" s="9">
        <v>148.35</v>
      </c>
      <c r="E29" s="10">
        <v>807</v>
      </c>
      <c r="F29" s="10">
        <v>269</v>
      </c>
      <c r="G29" s="10">
        <v>259</v>
      </c>
      <c r="H29" s="17">
        <v>219</v>
      </c>
      <c r="I29" s="42">
        <v>219</v>
      </c>
      <c r="J29" s="25">
        <v>11</v>
      </c>
    </row>
    <row r="30" spans="1:10" ht="18" customHeight="1" x14ac:dyDescent="0.25">
      <c r="A30" s="12" t="str">
        <f t="shared" si="2"/>
        <v>拼接垫</v>
      </c>
      <c r="B30" s="34" t="s">
        <v>40</v>
      </c>
      <c r="C30" s="9">
        <v>20</v>
      </c>
      <c r="D30" s="9">
        <v>23</v>
      </c>
      <c r="E30" s="10">
        <v>120</v>
      </c>
      <c r="F30" s="10">
        <v>40</v>
      </c>
      <c r="G30" s="10">
        <v>38</v>
      </c>
      <c r="H30" s="17">
        <v>32</v>
      </c>
      <c r="I30" s="42">
        <v>32</v>
      </c>
      <c r="J30" s="25">
        <v>24</v>
      </c>
    </row>
    <row r="31" spans="1:10" ht="18" customHeight="1" x14ac:dyDescent="0.25">
      <c r="A31" s="12" t="str">
        <f t="shared" si="2"/>
        <v>拼接垫</v>
      </c>
      <c r="B31" s="34" t="s">
        <v>41</v>
      </c>
      <c r="C31" s="9">
        <v>108</v>
      </c>
      <c r="D31" s="9">
        <v>124.2</v>
      </c>
      <c r="E31" s="10">
        <v>714</v>
      </c>
      <c r="F31" s="10">
        <v>219</v>
      </c>
      <c r="G31" s="10">
        <v>209</v>
      </c>
      <c r="H31" s="17">
        <v>179</v>
      </c>
      <c r="I31" s="42">
        <v>179</v>
      </c>
      <c r="J31" s="25">
        <v>21</v>
      </c>
    </row>
    <row r="32" spans="1:10" ht="18" customHeight="1" x14ac:dyDescent="0.25">
      <c r="A32" s="12" t="str">
        <f t="shared" si="2"/>
        <v>拼接垫</v>
      </c>
      <c r="B32" s="34" t="s">
        <v>42</v>
      </c>
      <c r="C32" s="9">
        <v>162</v>
      </c>
      <c r="D32" s="9">
        <v>186.3</v>
      </c>
      <c r="E32" s="10">
        <v>897</v>
      </c>
      <c r="F32" s="10">
        <v>299</v>
      </c>
      <c r="G32" s="10">
        <v>289</v>
      </c>
      <c r="H32" s="17">
        <v>249</v>
      </c>
      <c r="I32" s="42">
        <v>249</v>
      </c>
      <c r="J32" s="25">
        <v>3</v>
      </c>
    </row>
    <row r="33" spans="1:10" ht="18" customHeight="1" x14ac:dyDescent="0.25">
      <c r="A33" s="12" t="str">
        <f t="shared" si="2"/>
        <v>拼接垫</v>
      </c>
      <c r="B33" s="34" t="s">
        <v>43</v>
      </c>
      <c r="C33" s="9">
        <v>216</v>
      </c>
      <c r="D33" s="9">
        <v>248.4</v>
      </c>
      <c r="E33" s="10">
        <v>1164</v>
      </c>
      <c r="F33" s="10">
        <v>388</v>
      </c>
      <c r="G33" s="10">
        <v>368.6</v>
      </c>
      <c r="H33" s="17">
        <v>299</v>
      </c>
      <c r="I33" s="42">
        <v>299</v>
      </c>
      <c r="J33" s="25">
        <v>28</v>
      </c>
    </row>
    <row r="34" spans="1:10" ht="18" customHeight="1" x14ac:dyDescent="0.25">
      <c r="A34" s="12" t="str">
        <f t="shared" si="2"/>
        <v>拼接垫</v>
      </c>
      <c r="B34" s="34" t="s">
        <v>44</v>
      </c>
      <c r="C34" s="9">
        <v>24</v>
      </c>
      <c r="D34" s="9"/>
      <c r="E34" s="10"/>
      <c r="F34" s="10"/>
      <c r="G34" s="10"/>
      <c r="H34" s="17"/>
      <c r="I34" s="42"/>
      <c r="J34" s="25">
        <v>3</v>
      </c>
    </row>
    <row r="35" spans="1:10" ht="18" customHeight="1" x14ac:dyDescent="0.25">
      <c r="A35" s="12" t="str">
        <f t="shared" si="2"/>
        <v>拼接垫</v>
      </c>
      <c r="B35" s="34" t="s">
        <v>45</v>
      </c>
      <c r="C35" s="9">
        <v>135</v>
      </c>
      <c r="D35" s="9">
        <v>155.25</v>
      </c>
      <c r="E35" s="10">
        <v>837</v>
      </c>
      <c r="F35" s="10">
        <v>279</v>
      </c>
      <c r="G35" s="10">
        <v>259</v>
      </c>
      <c r="H35" s="17">
        <v>209</v>
      </c>
      <c r="I35" s="42">
        <v>209</v>
      </c>
      <c r="J35" s="25">
        <v>12</v>
      </c>
    </row>
    <row r="36" spans="1:10" ht="18" customHeight="1" x14ac:dyDescent="0.25">
      <c r="A36" s="12" t="str">
        <f t="shared" si="2"/>
        <v>拼接垫</v>
      </c>
      <c r="B36" s="34" t="s">
        <v>46</v>
      </c>
      <c r="C36" s="9">
        <v>200</v>
      </c>
      <c r="D36" s="9">
        <v>230</v>
      </c>
      <c r="E36" s="10">
        <v>1197</v>
      </c>
      <c r="F36" s="10">
        <v>399</v>
      </c>
      <c r="G36" s="10">
        <v>379.05</v>
      </c>
      <c r="H36" s="17">
        <v>309</v>
      </c>
      <c r="I36" s="42">
        <v>309</v>
      </c>
      <c r="J36" s="25">
        <v>11</v>
      </c>
    </row>
    <row r="37" spans="1:10" ht="18" customHeight="1" x14ac:dyDescent="0.25">
      <c r="A37" s="12" t="s">
        <v>47</v>
      </c>
      <c r="B37" s="34" t="s">
        <v>48</v>
      </c>
      <c r="C37" s="9">
        <v>28</v>
      </c>
      <c r="D37" s="9">
        <f>C37*1.15</f>
        <v>32.199999999999996</v>
      </c>
      <c r="E37" s="10">
        <f>F37*2</f>
        <v>100</v>
      </c>
      <c r="F37" s="10">
        <v>50</v>
      </c>
      <c r="G37" s="10">
        <f>F37*0.95</f>
        <v>47.5</v>
      </c>
      <c r="H37" s="17">
        <f>G37*0.85</f>
        <v>40.375</v>
      </c>
      <c r="I37" s="42">
        <f>H37*0.85</f>
        <v>34.318750000000001</v>
      </c>
      <c r="J37" s="25">
        <v>8</v>
      </c>
    </row>
    <row r="38" spans="1:10" ht="18" customHeight="1" x14ac:dyDescent="0.25">
      <c r="A38" s="12" t="str">
        <f>A37</f>
        <v>布艺拼接垫</v>
      </c>
      <c r="B38" s="34" t="s">
        <v>41</v>
      </c>
      <c r="C38" s="9">
        <v>148.5</v>
      </c>
      <c r="D38" s="9">
        <f>C38*1.15</f>
        <v>170.77499999999998</v>
      </c>
      <c r="E38" s="10">
        <f>F38*3</f>
        <v>897</v>
      </c>
      <c r="F38" s="10">
        <v>299</v>
      </c>
      <c r="G38" s="10">
        <v>279</v>
      </c>
      <c r="H38" s="17">
        <v>239</v>
      </c>
      <c r="I38" s="42">
        <v>239</v>
      </c>
      <c r="J38" s="25">
        <v>0</v>
      </c>
    </row>
    <row r="39" spans="1:10" ht="18" customHeight="1" x14ac:dyDescent="0.25">
      <c r="A39" s="12" t="str">
        <f>A38</f>
        <v>布艺拼接垫</v>
      </c>
      <c r="B39" s="34" t="s">
        <v>42</v>
      </c>
      <c r="C39" s="9">
        <v>218.35</v>
      </c>
      <c r="D39" s="9">
        <f>C39*1.15</f>
        <v>251.10249999999996</v>
      </c>
      <c r="E39" s="10">
        <f>F39*3</f>
        <v>1317</v>
      </c>
      <c r="F39" s="10">
        <v>439</v>
      </c>
      <c r="G39" s="10">
        <v>409</v>
      </c>
      <c r="H39" s="17">
        <v>349</v>
      </c>
      <c r="I39" s="42">
        <v>349</v>
      </c>
      <c r="J39" s="25">
        <v>19</v>
      </c>
    </row>
    <row r="40" spans="1:10" ht="18" customHeight="1" x14ac:dyDescent="0.25">
      <c r="A40" s="12" t="str">
        <f>A39</f>
        <v>布艺拼接垫</v>
      </c>
      <c r="B40" s="34" t="s">
        <v>43</v>
      </c>
      <c r="C40" s="9">
        <v>290.8</v>
      </c>
      <c r="D40" s="9">
        <f>C40*1.15</f>
        <v>334.41999999999996</v>
      </c>
      <c r="E40" s="10">
        <f>F40*3</f>
        <v>1707</v>
      </c>
      <c r="F40" s="10">
        <v>569</v>
      </c>
      <c r="G40" s="10">
        <v>539</v>
      </c>
      <c r="H40" s="17">
        <v>459</v>
      </c>
      <c r="I40" s="42">
        <v>459</v>
      </c>
      <c r="J40" s="25">
        <v>23</v>
      </c>
    </row>
    <row r="41" spans="1:10" ht="18" customHeight="1" x14ac:dyDescent="0.25">
      <c r="A41" s="12" t="s">
        <v>49</v>
      </c>
      <c r="B41" s="34" t="s">
        <v>50</v>
      </c>
      <c r="C41" s="9">
        <v>103</v>
      </c>
      <c r="D41" s="9">
        <v>118.45</v>
      </c>
      <c r="E41" s="10">
        <v>564</v>
      </c>
      <c r="F41" s="10">
        <v>188</v>
      </c>
      <c r="G41" s="10">
        <v>178</v>
      </c>
      <c r="H41" s="17">
        <v>142.19999999999999</v>
      </c>
      <c r="I41" s="42">
        <v>142.19999999999999</v>
      </c>
      <c r="J41" s="25">
        <v>27</v>
      </c>
    </row>
    <row r="42" spans="1:10" ht="18" customHeight="1" x14ac:dyDescent="0.25">
      <c r="A42" s="12" t="str">
        <f>A41</f>
        <v>折叠垫</v>
      </c>
      <c r="B42" s="37" t="s">
        <v>51</v>
      </c>
      <c r="C42" s="10">
        <v>113</v>
      </c>
      <c r="D42" s="9">
        <v>129.94999999999999</v>
      </c>
      <c r="E42" s="10">
        <v>654</v>
      </c>
      <c r="F42" s="38">
        <v>218</v>
      </c>
      <c r="G42" s="10">
        <v>208</v>
      </c>
      <c r="H42" s="17">
        <v>178.2</v>
      </c>
      <c r="I42" s="42">
        <v>178.2</v>
      </c>
      <c r="J42" s="25">
        <v>7</v>
      </c>
    </row>
    <row r="43" spans="1:10" ht="18" customHeight="1" x14ac:dyDescent="0.25">
      <c r="A43" s="12" t="str">
        <f>A42</f>
        <v>折叠垫</v>
      </c>
      <c r="B43" s="37" t="s">
        <v>52</v>
      </c>
      <c r="C43" s="10">
        <v>128</v>
      </c>
      <c r="D43" s="9">
        <v>147.19999999999999</v>
      </c>
      <c r="E43" s="10">
        <v>714</v>
      </c>
      <c r="F43" s="38">
        <v>238</v>
      </c>
      <c r="G43" s="10">
        <v>218</v>
      </c>
      <c r="H43" s="17">
        <v>185.3</v>
      </c>
      <c r="I43" s="42">
        <v>185.3</v>
      </c>
      <c r="J43" s="25">
        <v>19</v>
      </c>
    </row>
    <row r="44" spans="1:10" ht="18" customHeight="1" x14ac:dyDescent="0.25">
      <c r="A44" s="12" t="str">
        <f>A43</f>
        <v>折叠垫</v>
      </c>
      <c r="B44" s="37" t="s">
        <v>53</v>
      </c>
      <c r="C44" s="10">
        <v>130</v>
      </c>
      <c r="D44" s="9">
        <v>149.5</v>
      </c>
      <c r="E44" s="10">
        <v>804</v>
      </c>
      <c r="F44" s="38">
        <v>268</v>
      </c>
      <c r="G44" s="10">
        <v>258</v>
      </c>
      <c r="H44" s="17">
        <v>218</v>
      </c>
      <c r="I44" s="42">
        <v>218</v>
      </c>
      <c r="J44" s="25">
        <v>23</v>
      </c>
    </row>
    <row r="45" spans="1:10" ht="18" customHeight="1" x14ac:dyDescent="0.25">
      <c r="A45" s="12" t="str">
        <f>A44</f>
        <v>折叠垫</v>
      </c>
      <c r="B45" s="37" t="s">
        <v>54</v>
      </c>
      <c r="C45" s="10">
        <v>148</v>
      </c>
      <c r="D45" s="9">
        <v>170.2</v>
      </c>
      <c r="E45" s="10">
        <v>894</v>
      </c>
      <c r="F45" s="38">
        <v>318</v>
      </c>
      <c r="G45" s="10">
        <v>308</v>
      </c>
      <c r="H45" s="17">
        <v>248</v>
      </c>
      <c r="I45" s="42">
        <v>248</v>
      </c>
      <c r="J45" s="25">
        <v>2</v>
      </c>
    </row>
    <row r="46" spans="1:10" ht="18" customHeight="1" x14ac:dyDescent="0.25">
      <c r="A46" s="12" t="str">
        <f>A45</f>
        <v>折叠垫</v>
      </c>
      <c r="B46" s="37" t="s">
        <v>55</v>
      </c>
      <c r="C46" s="10"/>
      <c r="D46" s="9"/>
      <c r="E46" s="10"/>
      <c r="F46" s="38"/>
      <c r="G46" s="10"/>
      <c r="H46" s="17"/>
      <c r="I46" s="42"/>
      <c r="J46" s="25">
        <v>21</v>
      </c>
    </row>
    <row r="47" spans="1:10" ht="18" customHeight="1" x14ac:dyDescent="0.25">
      <c r="A47" s="12" t="s">
        <v>56</v>
      </c>
      <c r="B47" s="37" t="s">
        <v>50</v>
      </c>
      <c r="C47" s="10">
        <v>157</v>
      </c>
      <c r="D47" s="9">
        <v>174.8</v>
      </c>
      <c r="E47" s="10">
        <v>897</v>
      </c>
      <c r="F47" s="38">
        <v>319</v>
      </c>
      <c r="G47" s="10">
        <v>299</v>
      </c>
      <c r="H47" s="17">
        <v>239.2</v>
      </c>
      <c r="I47" s="42">
        <v>239.2</v>
      </c>
      <c r="J47" s="25">
        <v>12</v>
      </c>
    </row>
    <row r="48" spans="1:10" ht="18" customHeight="1" x14ac:dyDescent="0.25">
      <c r="A48" s="12" t="str">
        <f>A47</f>
        <v>布艺折叠垫</v>
      </c>
      <c r="B48" s="37" t="s">
        <v>53</v>
      </c>
      <c r="C48" s="10">
        <v>183</v>
      </c>
      <c r="D48" s="9">
        <v>210.45</v>
      </c>
      <c r="E48" s="10">
        <v>1107</v>
      </c>
      <c r="F48" s="38">
        <v>399</v>
      </c>
      <c r="G48" s="10">
        <v>379</v>
      </c>
      <c r="H48" s="17">
        <v>299</v>
      </c>
      <c r="I48" s="42">
        <v>299</v>
      </c>
      <c r="J48" s="25">
        <v>16</v>
      </c>
    </row>
    <row r="49" spans="1:10" ht="18" customHeight="1" x14ac:dyDescent="0.25">
      <c r="A49" s="12" t="str">
        <f>A48</f>
        <v>布艺折叠垫</v>
      </c>
      <c r="B49" s="37" t="s">
        <v>54</v>
      </c>
      <c r="C49" s="10">
        <v>198</v>
      </c>
      <c r="D49" s="9">
        <v>227.7</v>
      </c>
      <c r="E49" s="10">
        <v>1197</v>
      </c>
      <c r="F49" s="38">
        <v>459</v>
      </c>
      <c r="G49" s="10">
        <v>429</v>
      </c>
      <c r="H49" s="17">
        <v>339</v>
      </c>
      <c r="I49" s="42">
        <v>339</v>
      </c>
      <c r="J49" s="25">
        <v>7</v>
      </c>
    </row>
    <row r="50" spans="1:10" ht="18" customHeight="1" x14ac:dyDescent="0.25">
      <c r="A50" s="12" t="s">
        <v>57</v>
      </c>
      <c r="B50" s="39" t="s">
        <v>58</v>
      </c>
      <c r="C50" s="10">
        <v>336</v>
      </c>
      <c r="D50" s="9">
        <v>386.4</v>
      </c>
      <c r="E50" s="10">
        <v>2037</v>
      </c>
      <c r="F50" s="38">
        <v>579</v>
      </c>
      <c r="G50" s="10">
        <v>549</v>
      </c>
      <c r="H50" s="17">
        <v>439.2</v>
      </c>
      <c r="I50" s="42">
        <v>439.2</v>
      </c>
      <c r="J50" s="25">
        <v>21</v>
      </c>
    </row>
    <row r="51" spans="1:10" ht="18" customHeight="1" x14ac:dyDescent="0.25">
      <c r="A51" s="12" t="str">
        <f t="shared" ref="A51:A56" si="3">A50</f>
        <v>PU折叠垫</v>
      </c>
      <c r="B51" s="39" t="s">
        <v>59</v>
      </c>
      <c r="C51" s="10">
        <v>373</v>
      </c>
      <c r="D51" s="9">
        <v>428.95</v>
      </c>
      <c r="E51" s="10">
        <v>2247</v>
      </c>
      <c r="F51" s="38">
        <v>829</v>
      </c>
      <c r="G51" s="10">
        <v>779</v>
      </c>
      <c r="H51" s="17">
        <v>559</v>
      </c>
      <c r="I51" s="42">
        <v>559</v>
      </c>
      <c r="J51" s="25">
        <v>21</v>
      </c>
    </row>
    <row r="52" spans="1:10" ht="18" customHeight="1" x14ac:dyDescent="0.25">
      <c r="A52" s="12" t="str">
        <f t="shared" si="3"/>
        <v>PU折叠垫</v>
      </c>
      <c r="B52" s="39" t="s">
        <v>60</v>
      </c>
      <c r="C52" s="10">
        <v>462</v>
      </c>
      <c r="D52" s="9">
        <v>531.29999999999995</v>
      </c>
      <c r="E52" s="10">
        <v>2787</v>
      </c>
      <c r="F52" s="38">
        <v>969</v>
      </c>
      <c r="G52" s="10">
        <v>919</v>
      </c>
      <c r="H52" s="17">
        <v>659</v>
      </c>
      <c r="I52" s="42">
        <v>659</v>
      </c>
      <c r="J52" s="25">
        <v>0</v>
      </c>
    </row>
    <row r="53" spans="1:10" s="20" customFormat="1" ht="18" customHeight="1" x14ac:dyDescent="0.25">
      <c r="A53" s="12" t="str">
        <f t="shared" si="3"/>
        <v>PU折叠垫</v>
      </c>
      <c r="B53" s="39" t="s">
        <v>61</v>
      </c>
      <c r="C53" s="10">
        <v>465</v>
      </c>
      <c r="D53" s="9">
        <v>534.75</v>
      </c>
      <c r="E53" s="10">
        <v>2817</v>
      </c>
      <c r="F53" s="38">
        <v>899</v>
      </c>
      <c r="G53" s="10">
        <v>849</v>
      </c>
      <c r="H53" s="17">
        <v>609</v>
      </c>
      <c r="I53" s="42">
        <v>609</v>
      </c>
      <c r="J53" s="25">
        <v>13</v>
      </c>
    </row>
    <row r="54" spans="1:10" s="20" customFormat="1" ht="18" customHeight="1" x14ac:dyDescent="0.25">
      <c r="A54" s="12" t="str">
        <f t="shared" si="3"/>
        <v>PU折叠垫</v>
      </c>
      <c r="B54" s="39" t="s">
        <v>62</v>
      </c>
      <c r="C54" s="10">
        <v>587</v>
      </c>
      <c r="D54" s="9">
        <v>675.05</v>
      </c>
      <c r="E54" s="10">
        <v>3537</v>
      </c>
      <c r="F54" s="38">
        <v>1159</v>
      </c>
      <c r="G54" s="10">
        <v>1009</v>
      </c>
      <c r="H54" s="17">
        <v>799.2</v>
      </c>
      <c r="I54" s="42">
        <v>799.2</v>
      </c>
      <c r="J54" s="25">
        <v>20</v>
      </c>
    </row>
    <row r="55" spans="1:10" s="20" customFormat="1" ht="18" customHeight="1" x14ac:dyDescent="0.25">
      <c r="A55" s="12" t="str">
        <f t="shared" si="3"/>
        <v>PU折叠垫</v>
      </c>
      <c r="B55" s="39" t="s">
        <v>63</v>
      </c>
      <c r="C55" s="10">
        <v>638</v>
      </c>
      <c r="D55" s="9">
        <v>733.7</v>
      </c>
      <c r="E55" s="10">
        <v>3837</v>
      </c>
      <c r="F55" s="38">
        <v>1379</v>
      </c>
      <c r="G55" s="10">
        <v>1309</v>
      </c>
      <c r="H55" s="17">
        <v>969</v>
      </c>
      <c r="I55" s="42">
        <v>969</v>
      </c>
      <c r="J55" s="25">
        <v>3</v>
      </c>
    </row>
    <row r="56" spans="1:10" s="20" customFormat="1" ht="18" customHeight="1" x14ac:dyDescent="0.25">
      <c r="A56" s="12" t="str">
        <f t="shared" si="3"/>
        <v>PU折叠垫</v>
      </c>
      <c r="B56" s="39" t="s">
        <v>64</v>
      </c>
      <c r="C56" s="10">
        <v>205</v>
      </c>
      <c r="D56" s="9">
        <v>235.75</v>
      </c>
      <c r="E56" s="10">
        <v>1857</v>
      </c>
      <c r="F56" s="38">
        <v>619</v>
      </c>
      <c r="G56" s="10">
        <v>579</v>
      </c>
      <c r="H56" s="17">
        <v>471.2</v>
      </c>
      <c r="I56" s="42">
        <v>471.2</v>
      </c>
      <c r="J56" s="25">
        <v>8</v>
      </c>
    </row>
    <row r="57" spans="1:10" s="20" customFormat="1" ht="18" customHeight="1" x14ac:dyDescent="0.25">
      <c r="A57" s="12" t="s">
        <v>65</v>
      </c>
      <c r="B57" s="39" t="s">
        <v>66</v>
      </c>
      <c r="C57" s="10">
        <v>395</v>
      </c>
      <c r="D57" s="9">
        <v>454.25</v>
      </c>
      <c r="E57" s="10">
        <v>2367</v>
      </c>
      <c r="F57" s="38">
        <v>889</v>
      </c>
      <c r="G57" s="10">
        <v>839</v>
      </c>
      <c r="H57" s="17">
        <v>599.20000000000005</v>
      </c>
      <c r="I57" s="42">
        <v>599.20000000000005</v>
      </c>
      <c r="J57" s="25">
        <v>27</v>
      </c>
    </row>
    <row r="58" spans="1:10" s="20" customFormat="1" ht="18" customHeight="1" x14ac:dyDescent="0.25">
      <c r="A58" s="12" t="str">
        <f t="shared" ref="A58:A67" si="4">A57</f>
        <v>pu垫无缝款</v>
      </c>
      <c r="B58" s="39" t="s">
        <v>67</v>
      </c>
      <c r="C58" s="10">
        <v>440</v>
      </c>
      <c r="D58" s="9">
        <v>506</v>
      </c>
      <c r="E58" s="10">
        <v>2607</v>
      </c>
      <c r="F58" s="38">
        <v>959</v>
      </c>
      <c r="G58" s="10">
        <v>909</v>
      </c>
      <c r="H58" s="17">
        <v>649</v>
      </c>
      <c r="I58" s="42">
        <v>649</v>
      </c>
      <c r="J58" s="25">
        <v>25</v>
      </c>
    </row>
    <row r="59" spans="1:10" s="20" customFormat="1" ht="18" customHeight="1" x14ac:dyDescent="0.25">
      <c r="A59" s="12" t="str">
        <f t="shared" si="4"/>
        <v>pu垫无缝款</v>
      </c>
      <c r="B59" s="39" t="s">
        <v>68</v>
      </c>
      <c r="C59" s="20">
        <v>450</v>
      </c>
      <c r="D59" s="9">
        <v>517.5</v>
      </c>
      <c r="E59" s="10">
        <v>3177</v>
      </c>
      <c r="F59" s="10">
        <v>1059</v>
      </c>
      <c r="G59" s="10">
        <v>999</v>
      </c>
      <c r="H59" s="17">
        <v>799.2</v>
      </c>
      <c r="I59" s="42">
        <v>639.36</v>
      </c>
      <c r="J59" s="25">
        <v>12</v>
      </c>
    </row>
    <row r="60" spans="1:10" s="20" customFormat="1" ht="18" customHeight="1" x14ac:dyDescent="0.25">
      <c r="A60" s="12" t="str">
        <f t="shared" si="4"/>
        <v>pu垫无缝款</v>
      </c>
      <c r="B60" s="39" t="s">
        <v>69</v>
      </c>
      <c r="C60" s="10">
        <v>480</v>
      </c>
      <c r="D60" s="9">
        <v>552</v>
      </c>
      <c r="E60" s="10">
        <v>3357</v>
      </c>
      <c r="F60" s="38">
        <v>1119</v>
      </c>
      <c r="G60" s="10">
        <v>1059</v>
      </c>
      <c r="H60" s="17">
        <v>849</v>
      </c>
      <c r="I60" s="42">
        <v>849</v>
      </c>
      <c r="J60" s="25">
        <v>27</v>
      </c>
    </row>
    <row r="61" spans="1:10" s="20" customFormat="1" ht="18" customHeight="1" x14ac:dyDescent="0.25">
      <c r="A61" s="12" t="str">
        <f t="shared" si="4"/>
        <v>pu垫无缝款</v>
      </c>
      <c r="B61" s="39" t="s">
        <v>70</v>
      </c>
      <c r="C61" s="10">
        <v>570</v>
      </c>
      <c r="D61" s="9">
        <v>655.5</v>
      </c>
      <c r="E61" s="10">
        <v>3417</v>
      </c>
      <c r="F61" s="38">
        <v>1239</v>
      </c>
      <c r="G61" s="10">
        <v>1169</v>
      </c>
      <c r="H61" s="17">
        <v>869</v>
      </c>
      <c r="I61" s="42">
        <v>869</v>
      </c>
      <c r="J61" s="25">
        <v>14</v>
      </c>
    </row>
    <row r="62" spans="1:10" s="20" customFormat="1" ht="18" customHeight="1" x14ac:dyDescent="0.25">
      <c r="A62" s="12" t="str">
        <f t="shared" si="4"/>
        <v>pu垫无缝款</v>
      </c>
      <c r="B62" s="39" t="s">
        <v>71</v>
      </c>
      <c r="C62" s="10">
        <v>638</v>
      </c>
      <c r="D62" s="9">
        <v>733.7</v>
      </c>
      <c r="E62" s="10">
        <v>4497</v>
      </c>
      <c r="F62" s="38">
        <v>1499</v>
      </c>
      <c r="G62" s="10">
        <v>1419</v>
      </c>
      <c r="H62" s="17">
        <v>1139</v>
      </c>
      <c r="I62" s="42">
        <v>1139</v>
      </c>
      <c r="J62" s="25">
        <v>28</v>
      </c>
    </row>
    <row r="63" spans="1:10" s="20" customFormat="1" ht="18" customHeight="1" x14ac:dyDescent="0.25">
      <c r="A63" s="12" t="str">
        <f t="shared" si="4"/>
        <v>pu垫无缝款</v>
      </c>
      <c r="B63" s="39" t="s">
        <v>72</v>
      </c>
      <c r="C63" s="10">
        <v>460</v>
      </c>
      <c r="D63" s="9">
        <v>529</v>
      </c>
      <c r="E63" s="10">
        <v>3207</v>
      </c>
      <c r="F63" s="38">
        <v>1069</v>
      </c>
      <c r="G63" s="10">
        <v>1009</v>
      </c>
      <c r="H63" s="17">
        <v>799</v>
      </c>
      <c r="I63" s="42">
        <v>799</v>
      </c>
      <c r="J63" s="25">
        <v>24</v>
      </c>
    </row>
    <row r="64" spans="1:10" s="20" customFormat="1" ht="18" customHeight="1" x14ac:dyDescent="0.25">
      <c r="A64" s="12" t="str">
        <f t="shared" si="4"/>
        <v>pu垫无缝款</v>
      </c>
      <c r="B64" s="39" t="s">
        <v>73</v>
      </c>
      <c r="C64" s="10">
        <v>640</v>
      </c>
      <c r="D64" s="9">
        <v>736</v>
      </c>
      <c r="E64" s="10">
        <v>4287</v>
      </c>
      <c r="F64" s="38">
        <v>1429</v>
      </c>
      <c r="G64" s="10">
        <v>1349</v>
      </c>
      <c r="H64" s="17">
        <v>1079</v>
      </c>
      <c r="I64" s="42">
        <v>1079</v>
      </c>
      <c r="J64" s="25">
        <v>20</v>
      </c>
    </row>
    <row r="65" spans="1:10" s="20" customFormat="1" ht="18" customHeight="1" x14ac:dyDescent="0.25">
      <c r="A65" s="12" t="str">
        <f t="shared" si="4"/>
        <v>pu垫无缝款</v>
      </c>
      <c r="B65" s="39" t="s">
        <v>74</v>
      </c>
      <c r="C65" s="10">
        <v>460</v>
      </c>
      <c r="D65" s="9">
        <v>529</v>
      </c>
      <c r="E65" s="10">
        <v>2967</v>
      </c>
      <c r="F65" s="38">
        <v>989</v>
      </c>
      <c r="G65" s="10">
        <v>939</v>
      </c>
      <c r="H65" s="17">
        <v>798.15</v>
      </c>
      <c r="I65" s="42">
        <v>678.42750000000001</v>
      </c>
      <c r="J65" s="25">
        <v>27</v>
      </c>
    </row>
    <row r="66" spans="1:10" s="20" customFormat="1" ht="18" customHeight="1" x14ac:dyDescent="0.25">
      <c r="A66" s="12" t="str">
        <f t="shared" si="4"/>
        <v>pu垫无缝款</v>
      </c>
      <c r="B66" s="39" t="s">
        <v>75</v>
      </c>
      <c r="C66" s="10">
        <v>500</v>
      </c>
      <c r="D66" s="9">
        <v>575</v>
      </c>
      <c r="E66" s="10">
        <v>3447</v>
      </c>
      <c r="F66" s="38">
        <v>1149</v>
      </c>
      <c r="G66" s="10">
        <v>1089</v>
      </c>
      <c r="H66" s="17">
        <v>925.65</v>
      </c>
      <c r="I66" s="42">
        <v>786.80250000000001</v>
      </c>
      <c r="J66" s="25">
        <v>13</v>
      </c>
    </row>
    <row r="67" spans="1:10" s="20" customFormat="1" ht="18" customHeight="1" x14ac:dyDescent="0.25">
      <c r="A67" s="12" t="str">
        <f t="shared" si="4"/>
        <v>pu垫无缝款</v>
      </c>
      <c r="B67" s="39" t="s">
        <v>76</v>
      </c>
      <c r="C67" s="10">
        <v>595</v>
      </c>
      <c r="D67" s="9">
        <v>684.25</v>
      </c>
      <c r="E67" s="10">
        <v>3807</v>
      </c>
      <c r="F67" s="38">
        <v>1269</v>
      </c>
      <c r="G67" s="10">
        <v>1199</v>
      </c>
      <c r="H67" s="17">
        <v>1019.15</v>
      </c>
      <c r="I67" s="42">
        <v>866.27750000000003</v>
      </c>
      <c r="J67" s="25">
        <v>11</v>
      </c>
    </row>
    <row r="68" spans="1:10" s="20" customFormat="1" ht="18" customHeight="1" x14ac:dyDescent="0.25">
      <c r="A68" s="12" t="s">
        <v>77</v>
      </c>
      <c r="B68" s="43" t="s">
        <v>78</v>
      </c>
      <c r="C68" s="10">
        <v>49</v>
      </c>
      <c r="D68" s="9">
        <v>56.35</v>
      </c>
      <c r="E68" s="10">
        <v>297</v>
      </c>
      <c r="F68" s="38">
        <v>99</v>
      </c>
      <c r="G68" s="10">
        <v>89</v>
      </c>
      <c r="H68" s="17">
        <v>69</v>
      </c>
      <c r="I68" s="42">
        <v>69</v>
      </c>
      <c r="J68" s="25">
        <v>28</v>
      </c>
    </row>
    <row r="69" spans="1:10" s="20" customFormat="1" ht="18" customHeight="1" x14ac:dyDescent="0.25">
      <c r="A69" s="12" t="str">
        <f>A68</f>
        <v>野餐垫</v>
      </c>
      <c r="B69" s="43" t="s">
        <v>79</v>
      </c>
      <c r="C69" s="10">
        <v>56</v>
      </c>
      <c r="D69" s="9">
        <v>64.400000000000006</v>
      </c>
      <c r="E69" s="10">
        <v>357</v>
      </c>
      <c r="F69" s="38">
        <v>119</v>
      </c>
      <c r="G69" s="10">
        <v>109</v>
      </c>
      <c r="H69" s="17">
        <v>89</v>
      </c>
      <c r="I69" s="42">
        <v>89</v>
      </c>
      <c r="J69" s="25">
        <v>5</v>
      </c>
    </row>
    <row r="70" spans="1:10" s="20" customFormat="1" ht="18" customHeight="1" x14ac:dyDescent="0.25">
      <c r="A70" s="12" t="s">
        <v>80</v>
      </c>
      <c r="B70" s="44" t="s">
        <v>81</v>
      </c>
      <c r="C70" s="10">
        <v>371.1</v>
      </c>
      <c r="D70" s="9">
        <v>426.76499999999999</v>
      </c>
      <c r="E70" s="10">
        <v>2247</v>
      </c>
      <c r="F70" s="38">
        <v>749</v>
      </c>
      <c r="G70" s="10">
        <v>699</v>
      </c>
      <c r="H70" s="17">
        <v>559.20000000000005</v>
      </c>
      <c r="I70" s="42">
        <v>559.20000000000005</v>
      </c>
      <c r="J70" s="25">
        <v>10</v>
      </c>
    </row>
    <row r="71" spans="1:10" s="20" customFormat="1" ht="18" customHeight="1" x14ac:dyDescent="0.25">
      <c r="A71" s="12" t="str">
        <f>A70</f>
        <v>宏兔游戏围栏</v>
      </c>
      <c r="B71" s="44" t="s">
        <v>82</v>
      </c>
      <c r="C71" s="10">
        <v>427.7</v>
      </c>
      <c r="D71" s="9">
        <v>491.85500000000002</v>
      </c>
      <c r="E71" s="10">
        <v>2577</v>
      </c>
      <c r="F71" s="38">
        <v>859</v>
      </c>
      <c r="G71" s="10">
        <v>809</v>
      </c>
      <c r="H71" s="17">
        <v>649</v>
      </c>
      <c r="I71" s="42">
        <v>649</v>
      </c>
      <c r="J71" s="25">
        <v>6</v>
      </c>
    </row>
    <row r="72" spans="1:10" s="20" customFormat="1" ht="18" customHeight="1" x14ac:dyDescent="0.25">
      <c r="A72" s="12" t="str">
        <f>A71</f>
        <v>宏兔游戏围栏</v>
      </c>
      <c r="B72" s="44" t="s">
        <v>83</v>
      </c>
      <c r="C72" s="10">
        <v>476.7</v>
      </c>
      <c r="D72" s="9">
        <v>548.20500000000004</v>
      </c>
      <c r="E72" s="10">
        <v>2877</v>
      </c>
      <c r="F72" s="38">
        <v>959</v>
      </c>
      <c r="G72" s="10">
        <v>909</v>
      </c>
      <c r="H72" s="17">
        <v>729</v>
      </c>
      <c r="I72" s="42">
        <v>729</v>
      </c>
      <c r="J72" s="25">
        <v>34</v>
      </c>
    </row>
    <row r="73" spans="1:10" s="20" customFormat="1" ht="18" customHeight="1" x14ac:dyDescent="0.25">
      <c r="A73" s="12" t="str">
        <f>A72</f>
        <v>宏兔游戏围栏</v>
      </c>
      <c r="B73" s="44" t="s">
        <v>84</v>
      </c>
      <c r="C73" s="10">
        <v>525.70000000000005</v>
      </c>
      <c r="D73" s="9">
        <v>604.55499999999995</v>
      </c>
      <c r="E73" s="10">
        <v>3177</v>
      </c>
      <c r="F73" s="38">
        <v>1059</v>
      </c>
      <c r="G73" s="10">
        <v>999</v>
      </c>
      <c r="H73" s="17">
        <v>799.2</v>
      </c>
      <c r="I73" s="42">
        <v>799.2</v>
      </c>
      <c r="J73" s="25">
        <v>8</v>
      </c>
    </row>
    <row r="74" spans="1:10" s="20" customFormat="1" ht="18" customHeight="1" x14ac:dyDescent="0.25">
      <c r="A74" s="12" t="str">
        <f>A73</f>
        <v>宏兔游戏围栏</v>
      </c>
      <c r="B74" s="44" t="s">
        <v>85</v>
      </c>
      <c r="C74" s="10">
        <v>578.4</v>
      </c>
      <c r="D74" s="9">
        <v>665.16</v>
      </c>
      <c r="E74" s="10">
        <v>3477</v>
      </c>
      <c r="F74" s="38">
        <v>1159</v>
      </c>
      <c r="G74" s="10">
        <v>1099</v>
      </c>
      <c r="H74" s="17">
        <v>879.2</v>
      </c>
      <c r="I74" s="42">
        <v>879.2</v>
      </c>
      <c r="J74" s="25">
        <v>30</v>
      </c>
    </row>
    <row r="75" spans="1:10" ht="18" customHeight="1" x14ac:dyDescent="0.25">
      <c r="A75" s="7" t="s">
        <v>86</v>
      </c>
      <c r="B75" s="44" t="s">
        <v>87</v>
      </c>
      <c r="C75" s="10">
        <v>268.3</v>
      </c>
      <c r="D75" s="9">
        <v>308.54500000000002</v>
      </c>
      <c r="E75" s="10">
        <v>1374</v>
      </c>
      <c r="F75" s="10">
        <v>479</v>
      </c>
      <c r="G75" s="10">
        <v>449</v>
      </c>
      <c r="H75" s="17">
        <v>382.5</v>
      </c>
      <c r="I75" s="42">
        <v>382.5</v>
      </c>
      <c r="J75" s="25">
        <v>0</v>
      </c>
    </row>
    <row r="76" spans="1:10" ht="18" customHeight="1" x14ac:dyDescent="0.25">
      <c r="A76" s="7" t="str">
        <f>A75</f>
        <v>企鹅围栏</v>
      </c>
      <c r="B76" s="44" t="s">
        <v>81</v>
      </c>
      <c r="C76" s="10">
        <v>311.5</v>
      </c>
      <c r="D76" s="9">
        <v>358.22500000000002</v>
      </c>
      <c r="E76" s="10">
        <v>1614</v>
      </c>
      <c r="F76" s="10">
        <v>569</v>
      </c>
      <c r="G76" s="10">
        <v>539</v>
      </c>
      <c r="H76" s="17">
        <v>456.3</v>
      </c>
      <c r="I76" s="42">
        <v>456.3</v>
      </c>
      <c r="J76" s="25">
        <v>4</v>
      </c>
    </row>
    <row r="77" spans="1:10" ht="18" customHeight="1" x14ac:dyDescent="0.25">
      <c r="A77" s="7" t="str">
        <f>A76</f>
        <v>企鹅围栏</v>
      </c>
      <c r="B77" s="44" t="s">
        <v>82</v>
      </c>
      <c r="C77" s="10">
        <v>356.8</v>
      </c>
      <c r="D77" s="9">
        <v>410.32</v>
      </c>
      <c r="E77" s="10">
        <v>2064</v>
      </c>
      <c r="F77" s="10">
        <v>729</v>
      </c>
      <c r="G77" s="10">
        <v>689</v>
      </c>
      <c r="H77" s="17">
        <v>563.4</v>
      </c>
      <c r="I77" s="42">
        <v>563.4</v>
      </c>
      <c r="J77" s="25">
        <v>24</v>
      </c>
    </row>
    <row r="78" spans="1:10" ht="18" customHeight="1" x14ac:dyDescent="0.25">
      <c r="A78" s="7" t="str">
        <f>A77</f>
        <v>企鹅围栏</v>
      </c>
      <c r="B78" s="44" t="s">
        <v>83</v>
      </c>
      <c r="C78" s="10">
        <v>400</v>
      </c>
      <c r="D78" s="9">
        <v>460</v>
      </c>
      <c r="E78" s="10">
        <v>2304</v>
      </c>
      <c r="F78" s="10">
        <v>809</v>
      </c>
      <c r="G78" s="10">
        <v>759</v>
      </c>
      <c r="H78" s="17">
        <v>635.4</v>
      </c>
      <c r="I78" s="42">
        <v>635.4</v>
      </c>
      <c r="J78" s="25">
        <v>2</v>
      </c>
    </row>
    <row r="79" spans="1:10" ht="18" customHeight="1" x14ac:dyDescent="0.25">
      <c r="A79" s="7" t="str">
        <f>A78</f>
        <v>企鹅围栏</v>
      </c>
      <c r="B79" s="44" t="s">
        <v>84</v>
      </c>
      <c r="C79" s="10">
        <v>441.9</v>
      </c>
      <c r="D79" s="9">
        <v>508.185</v>
      </c>
      <c r="E79" s="10">
        <v>2664</v>
      </c>
      <c r="F79" s="10">
        <v>939</v>
      </c>
      <c r="G79" s="10">
        <v>889</v>
      </c>
      <c r="H79" s="17">
        <v>742.5</v>
      </c>
      <c r="I79" s="42">
        <v>742.5</v>
      </c>
      <c r="J79" s="25">
        <v>28</v>
      </c>
    </row>
    <row r="80" spans="1:10" ht="18" customHeight="1" x14ac:dyDescent="0.25">
      <c r="A80" s="7" t="str">
        <f>A79</f>
        <v>企鹅围栏</v>
      </c>
      <c r="B80" s="44" t="s">
        <v>85</v>
      </c>
      <c r="C80" s="10">
        <v>486.4</v>
      </c>
      <c r="D80" s="9">
        <v>559.36</v>
      </c>
      <c r="E80" s="10">
        <v>2963.1</v>
      </c>
      <c r="F80" s="10">
        <v>1039</v>
      </c>
      <c r="G80" s="10">
        <v>979</v>
      </c>
      <c r="H80" s="17">
        <v>832.5</v>
      </c>
      <c r="I80" s="42">
        <v>832.5</v>
      </c>
      <c r="J80" s="25">
        <v>9</v>
      </c>
    </row>
    <row r="81" spans="1:10" ht="18" customHeight="1" x14ac:dyDescent="0.25">
      <c r="A81" s="7" t="s">
        <v>88</v>
      </c>
      <c r="B81" s="44" t="s">
        <v>87</v>
      </c>
      <c r="C81" s="10">
        <v>268</v>
      </c>
      <c r="D81" s="9">
        <v>308.2</v>
      </c>
      <c r="E81" s="10">
        <v>1374</v>
      </c>
      <c r="F81" s="10">
        <v>479</v>
      </c>
      <c r="G81" s="10">
        <v>449</v>
      </c>
      <c r="H81" s="17">
        <v>382.5</v>
      </c>
      <c r="I81" s="42">
        <v>382.5</v>
      </c>
      <c r="J81" s="25">
        <v>3</v>
      </c>
    </row>
    <row r="82" spans="1:10" ht="18" customHeight="1" x14ac:dyDescent="0.25">
      <c r="A82" s="7" t="str">
        <f>A81</f>
        <v>狮子围栏</v>
      </c>
      <c r="B82" s="44" t="s">
        <v>81</v>
      </c>
      <c r="C82" s="10">
        <v>307</v>
      </c>
      <c r="D82" s="9">
        <v>353.05</v>
      </c>
      <c r="E82" s="10">
        <v>1614</v>
      </c>
      <c r="F82" s="10">
        <v>569</v>
      </c>
      <c r="G82" s="10">
        <v>539</v>
      </c>
      <c r="H82" s="17">
        <v>456.3</v>
      </c>
      <c r="I82" s="42">
        <v>456.3</v>
      </c>
      <c r="J82" s="25">
        <v>15</v>
      </c>
    </row>
    <row r="83" spans="1:10" ht="18" customHeight="1" x14ac:dyDescent="0.25">
      <c r="A83" s="7" t="str">
        <f>A82</f>
        <v>狮子围栏</v>
      </c>
      <c r="B83" s="44" t="s">
        <v>82</v>
      </c>
      <c r="C83" s="10">
        <v>361</v>
      </c>
      <c r="D83" s="9">
        <v>415.15</v>
      </c>
      <c r="E83" s="10">
        <v>2064</v>
      </c>
      <c r="F83" s="10">
        <v>729</v>
      </c>
      <c r="G83" s="10">
        <v>689</v>
      </c>
      <c r="H83" s="17">
        <v>563.4</v>
      </c>
      <c r="I83" s="42">
        <v>563.4</v>
      </c>
      <c r="J83" s="25">
        <v>0</v>
      </c>
    </row>
    <row r="84" spans="1:10" ht="18" customHeight="1" x14ac:dyDescent="0.25">
      <c r="A84" s="7" t="str">
        <f>A83</f>
        <v>狮子围栏</v>
      </c>
      <c r="B84" s="44" t="s">
        <v>83</v>
      </c>
      <c r="C84" s="10">
        <v>405</v>
      </c>
      <c r="D84" s="9">
        <v>465.75</v>
      </c>
      <c r="E84" s="10">
        <v>2304</v>
      </c>
      <c r="F84" s="10">
        <v>809</v>
      </c>
      <c r="G84" s="10">
        <v>759</v>
      </c>
      <c r="H84" s="17">
        <v>635.4</v>
      </c>
      <c r="I84" s="42">
        <v>635.4</v>
      </c>
      <c r="J84" s="25">
        <v>31</v>
      </c>
    </row>
    <row r="85" spans="1:10" ht="18" customHeight="1" x14ac:dyDescent="0.25">
      <c r="A85" s="7" t="str">
        <f>A84</f>
        <v>狮子围栏</v>
      </c>
      <c r="B85" s="44" t="s">
        <v>84</v>
      </c>
      <c r="C85" s="10">
        <v>448</v>
      </c>
      <c r="D85" s="9">
        <v>515.20000000000005</v>
      </c>
      <c r="E85" s="10">
        <v>2664</v>
      </c>
      <c r="F85" s="10">
        <v>939</v>
      </c>
      <c r="G85" s="10">
        <v>889</v>
      </c>
      <c r="H85" s="17">
        <v>742.5</v>
      </c>
      <c r="I85" s="42">
        <v>742.5</v>
      </c>
      <c r="J85" s="25">
        <v>3</v>
      </c>
    </row>
    <row r="86" spans="1:10" ht="18" customHeight="1" x14ac:dyDescent="0.25">
      <c r="A86" s="7" t="str">
        <f>A85</f>
        <v>狮子围栏</v>
      </c>
      <c r="B86" s="44" t="s">
        <v>85</v>
      </c>
      <c r="C86" s="10">
        <v>491</v>
      </c>
      <c r="D86" s="9">
        <v>564.65</v>
      </c>
      <c r="E86" s="10">
        <v>2963.1</v>
      </c>
      <c r="F86" s="10">
        <v>1039</v>
      </c>
      <c r="G86" s="10">
        <v>979</v>
      </c>
      <c r="H86" s="17">
        <v>832.5</v>
      </c>
      <c r="I86" s="42">
        <v>832.5</v>
      </c>
      <c r="J86" s="25">
        <v>5</v>
      </c>
    </row>
    <row r="87" spans="1:10" ht="18" customHeight="1" x14ac:dyDescent="0.25">
      <c r="A87" s="7" t="s">
        <v>89</v>
      </c>
      <c r="B87" s="43" t="s">
        <v>81</v>
      </c>
      <c r="C87" s="10">
        <v>292</v>
      </c>
      <c r="D87" s="9">
        <v>335.8</v>
      </c>
      <c r="E87" s="10">
        <v>1797</v>
      </c>
      <c r="F87" s="10">
        <v>559</v>
      </c>
      <c r="G87" s="10">
        <v>529</v>
      </c>
      <c r="H87" s="17">
        <v>458.14499999999998</v>
      </c>
      <c r="I87" s="42">
        <v>458.14499999999998</v>
      </c>
      <c r="J87" s="25">
        <v>4</v>
      </c>
    </row>
    <row r="88" spans="1:10" ht="18" customHeight="1" x14ac:dyDescent="0.25">
      <c r="A88" s="7" t="str">
        <f t="shared" ref="A88:A93" si="5">A87</f>
        <v>松鼠围栏</v>
      </c>
      <c r="B88" s="43" t="s">
        <v>82</v>
      </c>
      <c r="C88" s="10">
        <v>336</v>
      </c>
      <c r="D88" s="9">
        <v>386.4</v>
      </c>
      <c r="E88" s="10">
        <v>2097</v>
      </c>
      <c r="F88" s="10">
        <v>699</v>
      </c>
      <c r="G88" s="10">
        <v>669</v>
      </c>
      <c r="H88" s="17">
        <v>548.1</v>
      </c>
      <c r="I88" s="42">
        <v>548.1</v>
      </c>
      <c r="J88" s="25">
        <v>27</v>
      </c>
    </row>
    <row r="89" spans="1:10" ht="18" customHeight="1" x14ac:dyDescent="0.25">
      <c r="A89" s="7" t="str">
        <f t="shared" si="5"/>
        <v>松鼠围栏</v>
      </c>
      <c r="B89" s="43" t="s">
        <v>83</v>
      </c>
      <c r="C89" s="10">
        <v>374</v>
      </c>
      <c r="D89" s="9">
        <v>430.1</v>
      </c>
      <c r="E89" s="10">
        <v>2397</v>
      </c>
      <c r="F89" s="10">
        <v>799</v>
      </c>
      <c r="G89" s="10">
        <v>759.05</v>
      </c>
      <c r="H89" s="17">
        <v>628</v>
      </c>
      <c r="I89" s="42">
        <v>628</v>
      </c>
      <c r="J89" s="25">
        <v>23</v>
      </c>
    </row>
    <row r="90" spans="1:10" ht="18" customHeight="1" x14ac:dyDescent="0.25">
      <c r="A90" s="7" t="str">
        <f t="shared" si="5"/>
        <v>松鼠围栏</v>
      </c>
      <c r="B90" s="43" t="s">
        <v>84</v>
      </c>
      <c r="C90" s="10">
        <v>418</v>
      </c>
      <c r="D90" s="9">
        <v>480.7</v>
      </c>
      <c r="E90" s="10">
        <v>2517</v>
      </c>
      <c r="F90" s="10">
        <v>839</v>
      </c>
      <c r="G90" s="10">
        <v>799</v>
      </c>
      <c r="H90" s="17">
        <v>668</v>
      </c>
      <c r="I90" s="42">
        <v>668</v>
      </c>
      <c r="J90" s="25">
        <v>28</v>
      </c>
    </row>
    <row r="91" spans="1:10" ht="18" customHeight="1" x14ac:dyDescent="0.25">
      <c r="A91" s="7" t="str">
        <f t="shared" si="5"/>
        <v>松鼠围栏</v>
      </c>
      <c r="B91" s="43" t="s">
        <v>85</v>
      </c>
      <c r="C91" s="10">
        <v>462</v>
      </c>
      <c r="D91" s="9">
        <v>531.29999999999995</v>
      </c>
      <c r="E91" s="10">
        <v>2817</v>
      </c>
      <c r="F91" s="10">
        <v>939</v>
      </c>
      <c r="G91" s="10">
        <v>889</v>
      </c>
      <c r="H91" s="17">
        <v>748</v>
      </c>
      <c r="I91" s="42">
        <v>748</v>
      </c>
      <c r="J91" s="25">
        <v>24</v>
      </c>
    </row>
    <row r="92" spans="1:10" ht="18" customHeight="1" x14ac:dyDescent="0.25">
      <c r="A92" s="7" t="str">
        <f t="shared" si="5"/>
        <v>松鼠围栏</v>
      </c>
      <c r="B92" s="43" t="s">
        <v>90</v>
      </c>
      <c r="C92" s="10">
        <v>502</v>
      </c>
      <c r="D92" s="9">
        <v>577.29999999999995</v>
      </c>
      <c r="E92" s="10">
        <v>3117</v>
      </c>
      <c r="F92" s="10">
        <v>1039</v>
      </c>
      <c r="G92" s="10">
        <v>989</v>
      </c>
      <c r="H92" s="17">
        <v>798</v>
      </c>
      <c r="I92" s="42">
        <v>798</v>
      </c>
      <c r="J92" s="25">
        <v>15</v>
      </c>
    </row>
    <row r="93" spans="1:10" ht="18" customHeight="1" x14ac:dyDescent="0.25">
      <c r="A93" s="7" t="str">
        <f t="shared" si="5"/>
        <v>松鼠围栏</v>
      </c>
      <c r="B93" s="43" t="s">
        <v>91</v>
      </c>
      <c r="C93" s="10">
        <v>545</v>
      </c>
      <c r="D93" s="9">
        <v>626.75</v>
      </c>
      <c r="E93" s="10">
        <v>3417</v>
      </c>
      <c r="F93" s="10">
        <v>1139</v>
      </c>
      <c r="G93" s="10">
        <v>1079</v>
      </c>
      <c r="H93" s="17">
        <v>878</v>
      </c>
      <c r="I93" s="42">
        <v>878</v>
      </c>
      <c r="J93" s="25">
        <v>5</v>
      </c>
    </row>
    <row r="94" spans="1:10" ht="18" customHeight="1" x14ac:dyDescent="0.25">
      <c r="A94" s="7" t="s">
        <v>92</v>
      </c>
      <c r="B94" s="43" t="s">
        <v>81</v>
      </c>
      <c r="C94" s="10">
        <v>333</v>
      </c>
      <c r="D94" s="9">
        <v>382.95</v>
      </c>
      <c r="E94" s="10">
        <v>2004</v>
      </c>
      <c r="F94" s="10">
        <v>668</v>
      </c>
      <c r="G94" s="10">
        <v>638</v>
      </c>
      <c r="H94" s="17">
        <v>520.20000000000005</v>
      </c>
      <c r="I94" s="42">
        <v>520.20000000000005</v>
      </c>
      <c r="J94" s="25">
        <v>19</v>
      </c>
    </row>
    <row r="95" spans="1:10" ht="18" customHeight="1" x14ac:dyDescent="0.25">
      <c r="A95" s="7" t="str">
        <f>A94</f>
        <v>汽车围栏</v>
      </c>
      <c r="B95" s="43" t="s">
        <v>82</v>
      </c>
      <c r="C95" s="10">
        <v>374</v>
      </c>
      <c r="D95" s="9">
        <v>430.1</v>
      </c>
      <c r="E95" s="10">
        <v>2244</v>
      </c>
      <c r="F95" s="10">
        <v>748</v>
      </c>
      <c r="G95" s="10">
        <v>708</v>
      </c>
      <c r="H95" s="17">
        <v>583.20000000000005</v>
      </c>
      <c r="I95" s="42">
        <v>583.20000000000005</v>
      </c>
      <c r="J95" s="25">
        <v>8</v>
      </c>
    </row>
    <row r="96" spans="1:10" ht="18" customHeight="1" x14ac:dyDescent="0.25">
      <c r="A96" s="7" t="str">
        <f>A95</f>
        <v>汽车围栏</v>
      </c>
      <c r="B96" s="43" t="s">
        <v>83</v>
      </c>
      <c r="C96" s="10">
        <v>418</v>
      </c>
      <c r="D96" s="9">
        <v>480.7</v>
      </c>
      <c r="E96" s="10">
        <v>2514</v>
      </c>
      <c r="F96" s="10">
        <v>838</v>
      </c>
      <c r="G96" s="10">
        <v>798</v>
      </c>
      <c r="H96" s="17">
        <v>664.2</v>
      </c>
      <c r="I96" s="42">
        <v>664.2</v>
      </c>
      <c r="J96" s="25">
        <v>26</v>
      </c>
    </row>
    <row r="97" spans="1:10" ht="18" customHeight="1" x14ac:dyDescent="0.25">
      <c r="A97" s="7" t="str">
        <f>A96</f>
        <v>汽车围栏</v>
      </c>
      <c r="B97" s="43" t="s">
        <v>84</v>
      </c>
      <c r="C97" s="10">
        <v>464</v>
      </c>
      <c r="D97" s="9">
        <v>533.6</v>
      </c>
      <c r="E97" s="10">
        <v>2784</v>
      </c>
      <c r="F97" s="10">
        <v>928</v>
      </c>
      <c r="G97" s="10">
        <v>888</v>
      </c>
      <c r="H97" s="17">
        <v>745.2</v>
      </c>
      <c r="I97" s="42">
        <v>745.2</v>
      </c>
      <c r="J97" s="25">
        <v>20</v>
      </c>
    </row>
    <row r="98" spans="1:10" ht="18" customHeight="1" x14ac:dyDescent="0.25">
      <c r="A98" s="7" t="str">
        <f>A97</f>
        <v>汽车围栏</v>
      </c>
      <c r="B98" s="43" t="s">
        <v>85</v>
      </c>
      <c r="C98" s="10">
        <v>504</v>
      </c>
      <c r="D98" s="9">
        <v>579.6</v>
      </c>
      <c r="E98" s="10">
        <v>3024</v>
      </c>
      <c r="F98" s="10">
        <v>1008</v>
      </c>
      <c r="G98" s="10">
        <v>957.6</v>
      </c>
      <c r="H98" s="17">
        <v>771.84</v>
      </c>
      <c r="I98" s="42">
        <v>771.84</v>
      </c>
      <c r="J98" s="25">
        <v>6</v>
      </c>
    </row>
    <row r="99" spans="1:10" ht="18" customHeight="1" x14ac:dyDescent="0.25">
      <c r="A99" s="7" t="s">
        <v>93</v>
      </c>
      <c r="B99" s="45" t="s">
        <v>82</v>
      </c>
      <c r="C99" s="10">
        <v>343</v>
      </c>
      <c r="D99" s="9">
        <f t="shared" ref="D99:D108" si="6">C99*1.15</f>
        <v>394.45</v>
      </c>
      <c r="E99" s="10">
        <f t="shared" ref="E99:E108" si="7">F99*3</f>
        <v>2067</v>
      </c>
      <c r="F99" s="10">
        <v>689</v>
      </c>
      <c r="G99" s="10">
        <v>658</v>
      </c>
      <c r="H99" s="17">
        <f t="shared" ref="H99:H108" si="8">G99*0.8</f>
        <v>526.4</v>
      </c>
      <c r="I99" s="42">
        <f t="shared" ref="I99:I108" si="9">H99*0.8</f>
        <v>421.12</v>
      </c>
      <c r="J99" s="25">
        <v>10</v>
      </c>
    </row>
    <row r="100" spans="1:10" ht="18" customHeight="1" x14ac:dyDescent="0.25">
      <c r="A100" s="7" t="str">
        <f>A99</f>
        <v>音符围栏</v>
      </c>
      <c r="B100" s="45" t="s">
        <v>83</v>
      </c>
      <c r="C100" s="10">
        <v>379</v>
      </c>
      <c r="D100" s="9">
        <f t="shared" si="6"/>
        <v>435.84999999999997</v>
      </c>
      <c r="E100" s="10">
        <f t="shared" si="7"/>
        <v>2277</v>
      </c>
      <c r="F100" s="10">
        <v>759</v>
      </c>
      <c r="G100" s="10">
        <v>718</v>
      </c>
      <c r="H100" s="17">
        <f t="shared" si="8"/>
        <v>574.4</v>
      </c>
      <c r="I100" s="42">
        <f t="shared" si="9"/>
        <v>459.52</v>
      </c>
      <c r="J100" s="25">
        <v>27</v>
      </c>
    </row>
    <row r="101" spans="1:10" ht="18" customHeight="1" x14ac:dyDescent="0.25">
      <c r="A101" s="7" t="str">
        <f>A100</f>
        <v>音符围栏</v>
      </c>
      <c r="B101" s="45" t="s">
        <v>84</v>
      </c>
      <c r="C101" s="10">
        <v>430</v>
      </c>
      <c r="D101" s="9">
        <f t="shared" si="6"/>
        <v>494.49999999999994</v>
      </c>
      <c r="E101" s="10">
        <f t="shared" si="7"/>
        <v>2577</v>
      </c>
      <c r="F101" s="10">
        <v>859</v>
      </c>
      <c r="G101" s="10">
        <v>818</v>
      </c>
      <c r="H101" s="17">
        <f t="shared" si="8"/>
        <v>654.40000000000009</v>
      </c>
      <c r="I101" s="42">
        <f t="shared" si="9"/>
        <v>523.5200000000001</v>
      </c>
      <c r="J101" s="25">
        <v>3</v>
      </c>
    </row>
    <row r="102" spans="1:10" ht="18" customHeight="1" x14ac:dyDescent="0.25">
      <c r="A102" s="7" t="str">
        <f>A101</f>
        <v>音符围栏</v>
      </c>
      <c r="B102" s="45" t="s">
        <v>85</v>
      </c>
      <c r="C102" s="10">
        <v>472</v>
      </c>
      <c r="D102" s="9">
        <f t="shared" si="6"/>
        <v>542.79999999999995</v>
      </c>
      <c r="E102" s="10">
        <f t="shared" si="7"/>
        <v>2817</v>
      </c>
      <c r="F102" s="10">
        <v>939</v>
      </c>
      <c r="G102" s="10">
        <v>888</v>
      </c>
      <c r="H102" s="17">
        <f t="shared" si="8"/>
        <v>710.40000000000009</v>
      </c>
      <c r="I102" s="42">
        <f t="shared" si="9"/>
        <v>568.32000000000005</v>
      </c>
      <c r="J102" s="25">
        <v>4</v>
      </c>
    </row>
    <row r="103" spans="1:10" ht="18" customHeight="1" x14ac:dyDescent="0.25">
      <c r="A103" s="7" t="str">
        <f>A102</f>
        <v>音符围栏</v>
      </c>
      <c r="B103" s="45" t="s">
        <v>90</v>
      </c>
      <c r="C103" s="10">
        <v>514</v>
      </c>
      <c r="D103" s="9">
        <f t="shared" si="6"/>
        <v>591.09999999999991</v>
      </c>
      <c r="E103" s="10">
        <f t="shared" si="7"/>
        <v>3087</v>
      </c>
      <c r="F103" s="10">
        <v>1029</v>
      </c>
      <c r="G103" s="10">
        <f>F103*0.95</f>
        <v>977.55</v>
      </c>
      <c r="H103" s="17">
        <f t="shared" si="8"/>
        <v>782.04</v>
      </c>
      <c r="I103" s="42">
        <f t="shared" si="9"/>
        <v>625.63200000000006</v>
      </c>
      <c r="J103" s="25">
        <v>10</v>
      </c>
    </row>
    <row r="104" spans="1:10" ht="18" customHeight="1" x14ac:dyDescent="0.25">
      <c r="A104" s="7" t="s">
        <v>94</v>
      </c>
      <c r="B104" s="45" t="s">
        <v>81</v>
      </c>
      <c r="C104" s="10">
        <v>321</v>
      </c>
      <c r="D104" s="9">
        <f t="shared" si="6"/>
        <v>369.15</v>
      </c>
      <c r="E104" s="10">
        <f t="shared" si="7"/>
        <v>1917</v>
      </c>
      <c r="F104" s="10">
        <v>639</v>
      </c>
      <c r="G104" s="10">
        <v>608</v>
      </c>
      <c r="H104" s="17">
        <f t="shared" si="8"/>
        <v>486.40000000000003</v>
      </c>
      <c r="I104" s="42">
        <f t="shared" si="9"/>
        <v>389.12000000000006</v>
      </c>
      <c r="J104" s="25">
        <v>20</v>
      </c>
    </row>
    <row r="105" spans="1:10" ht="18" customHeight="1" x14ac:dyDescent="0.25">
      <c r="A105" s="7" t="str">
        <f>A104</f>
        <v xml:space="preserve">小天鹅探险多功能游戏围栏
</v>
      </c>
      <c r="B105" s="45" t="s">
        <v>82</v>
      </c>
      <c r="C105" s="10">
        <v>367</v>
      </c>
      <c r="D105" s="9">
        <f t="shared" si="6"/>
        <v>422.04999999999995</v>
      </c>
      <c r="E105" s="10">
        <f t="shared" si="7"/>
        <v>2187</v>
      </c>
      <c r="F105" s="10">
        <v>729</v>
      </c>
      <c r="G105" s="10">
        <v>688</v>
      </c>
      <c r="H105" s="17">
        <f t="shared" si="8"/>
        <v>550.4</v>
      </c>
      <c r="I105" s="42">
        <f t="shared" si="9"/>
        <v>440.32</v>
      </c>
      <c r="J105" s="25">
        <v>21</v>
      </c>
    </row>
    <row r="106" spans="1:10" ht="18" customHeight="1" x14ac:dyDescent="0.25">
      <c r="A106" s="7" t="str">
        <f>A105</f>
        <v xml:space="preserve">小天鹅探险多功能游戏围栏
</v>
      </c>
      <c r="B106" s="45" t="s">
        <v>83</v>
      </c>
      <c r="C106" s="10">
        <v>410</v>
      </c>
      <c r="D106" s="9">
        <f t="shared" si="6"/>
        <v>471.49999999999994</v>
      </c>
      <c r="E106" s="10">
        <f t="shared" si="7"/>
        <v>2457</v>
      </c>
      <c r="F106" s="10">
        <v>819</v>
      </c>
      <c r="G106" s="10">
        <f>F106*0.95</f>
        <v>778.05</v>
      </c>
      <c r="H106" s="17">
        <f t="shared" si="8"/>
        <v>622.44000000000005</v>
      </c>
      <c r="I106" s="42">
        <f t="shared" si="9"/>
        <v>497.95200000000006</v>
      </c>
      <c r="J106" s="25">
        <v>18</v>
      </c>
    </row>
    <row r="107" spans="1:10" ht="18" customHeight="1" x14ac:dyDescent="0.25">
      <c r="A107" s="7" t="str">
        <f>A106</f>
        <v xml:space="preserve">小天鹅探险多功能游戏围栏
</v>
      </c>
      <c r="B107" s="45" t="s">
        <v>84</v>
      </c>
      <c r="C107" s="10">
        <v>455</v>
      </c>
      <c r="D107" s="9">
        <f t="shared" si="6"/>
        <v>523.25</v>
      </c>
      <c r="E107" s="10">
        <f t="shared" si="7"/>
        <v>2727</v>
      </c>
      <c r="F107" s="10">
        <v>909</v>
      </c>
      <c r="G107" s="10">
        <v>858</v>
      </c>
      <c r="H107" s="17">
        <f t="shared" si="8"/>
        <v>686.40000000000009</v>
      </c>
      <c r="I107" s="42">
        <f t="shared" si="9"/>
        <v>549.12000000000012</v>
      </c>
      <c r="J107" s="25">
        <v>6</v>
      </c>
    </row>
    <row r="108" spans="1:10" ht="18" customHeight="1" x14ac:dyDescent="0.25">
      <c r="A108" s="7" t="str">
        <f>A107</f>
        <v xml:space="preserve">小天鹅探险多功能游戏围栏
</v>
      </c>
      <c r="B108" s="45" t="s">
        <v>85</v>
      </c>
      <c r="C108" s="10">
        <v>500</v>
      </c>
      <c r="D108" s="9">
        <f t="shared" si="6"/>
        <v>575</v>
      </c>
      <c r="E108" s="10">
        <f t="shared" si="7"/>
        <v>2997</v>
      </c>
      <c r="F108" s="10">
        <v>999</v>
      </c>
      <c r="G108" s="10">
        <v>948</v>
      </c>
      <c r="H108" s="17">
        <f t="shared" si="8"/>
        <v>758.40000000000009</v>
      </c>
      <c r="I108" s="42">
        <f t="shared" si="9"/>
        <v>606.72000000000014</v>
      </c>
      <c r="J108" s="25">
        <v>27</v>
      </c>
    </row>
    <row r="109" spans="1:10" ht="18" customHeight="1" x14ac:dyDescent="0.25">
      <c r="A109" s="7" t="s">
        <v>95</v>
      </c>
      <c r="B109" s="43" t="s">
        <v>96</v>
      </c>
      <c r="C109" s="10">
        <v>373</v>
      </c>
      <c r="D109" s="9">
        <v>428.95</v>
      </c>
      <c r="E109" s="10">
        <v>2247</v>
      </c>
      <c r="F109" s="10">
        <v>749</v>
      </c>
      <c r="G109" s="10">
        <v>709</v>
      </c>
      <c r="H109" s="17">
        <v>602.65</v>
      </c>
      <c r="I109" s="42">
        <v>602.65</v>
      </c>
      <c r="J109" s="25">
        <v>23</v>
      </c>
    </row>
    <row r="110" spans="1:10" ht="18" customHeight="1" x14ac:dyDescent="0.25">
      <c r="A110" s="7" t="str">
        <f>A109</f>
        <v>林中鹿&amp;现代简约原木围栏</v>
      </c>
      <c r="B110" s="43" t="s">
        <v>97</v>
      </c>
      <c r="C110" s="10">
        <v>385</v>
      </c>
      <c r="D110" s="9">
        <v>442.75</v>
      </c>
      <c r="E110" s="10">
        <v>2307</v>
      </c>
      <c r="F110" s="10">
        <v>769</v>
      </c>
      <c r="G110" s="10">
        <v>729</v>
      </c>
      <c r="H110" s="17">
        <v>619.65</v>
      </c>
      <c r="I110" s="42">
        <v>619.65</v>
      </c>
      <c r="J110" s="25">
        <v>25</v>
      </c>
    </row>
    <row r="111" spans="1:10" ht="18" customHeight="1" x14ac:dyDescent="0.25">
      <c r="A111" s="7" t="str">
        <f>A110</f>
        <v>林中鹿&amp;现代简约原木围栏</v>
      </c>
      <c r="B111" s="43" t="s">
        <v>98</v>
      </c>
      <c r="C111" s="10">
        <v>397</v>
      </c>
      <c r="D111" s="9">
        <v>456.55</v>
      </c>
      <c r="E111" s="10">
        <v>2367</v>
      </c>
      <c r="F111" s="10">
        <v>789</v>
      </c>
      <c r="G111" s="10">
        <v>749</v>
      </c>
      <c r="H111" s="17">
        <v>636.65</v>
      </c>
      <c r="I111" s="42">
        <v>636.65</v>
      </c>
      <c r="J111" s="25">
        <v>16</v>
      </c>
    </row>
    <row r="112" spans="1:10" ht="18" customHeight="1" x14ac:dyDescent="0.25">
      <c r="A112" s="7" t="str">
        <f>A111</f>
        <v>林中鹿&amp;现代简约原木围栏</v>
      </c>
      <c r="B112" s="43" t="s">
        <v>99</v>
      </c>
      <c r="C112" s="10">
        <v>454</v>
      </c>
      <c r="D112" s="9">
        <v>522.1</v>
      </c>
      <c r="E112" s="10">
        <v>2727</v>
      </c>
      <c r="F112" s="10">
        <v>909</v>
      </c>
      <c r="G112" s="10">
        <v>859</v>
      </c>
      <c r="H112" s="17">
        <v>730.15</v>
      </c>
      <c r="I112" s="42">
        <v>730.15</v>
      </c>
      <c r="J112" s="25">
        <v>26</v>
      </c>
    </row>
    <row r="113" spans="1:10" ht="18" customHeight="1" x14ac:dyDescent="0.25">
      <c r="A113" s="7" t="str">
        <f>A112</f>
        <v>林中鹿&amp;现代简约原木围栏</v>
      </c>
      <c r="B113" s="43" t="s">
        <v>100</v>
      </c>
      <c r="C113" s="10">
        <v>489</v>
      </c>
      <c r="D113" s="9">
        <v>562.35</v>
      </c>
      <c r="E113" s="10">
        <v>2937</v>
      </c>
      <c r="F113" s="10">
        <v>979</v>
      </c>
      <c r="G113" s="10">
        <v>929</v>
      </c>
      <c r="H113" s="17">
        <v>789.65</v>
      </c>
      <c r="I113" s="42">
        <v>789.65</v>
      </c>
      <c r="J113" s="25">
        <v>8</v>
      </c>
    </row>
    <row r="114" spans="1:10" ht="18" customHeight="1" x14ac:dyDescent="0.25">
      <c r="A114" s="7" t="s">
        <v>101</v>
      </c>
      <c r="B114" s="46" t="s">
        <v>102</v>
      </c>
      <c r="C114" s="10">
        <v>350</v>
      </c>
      <c r="D114" s="9">
        <v>402.5</v>
      </c>
      <c r="E114" s="10">
        <v>2097</v>
      </c>
      <c r="F114" s="10">
        <v>699</v>
      </c>
      <c r="G114" s="10">
        <v>659</v>
      </c>
      <c r="H114" s="17">
        <v>529</v>
      </c>
      <c r="I114" s="42">
        <v>529</v>
      </c>
      <c r="J114" s="25">
        <v>11</v>
      </c>
    </row>
    <row r="115" spans="1:10" ht="18" customHeight="1" x14ac:dyDescent="0.25">
      <c r="A115" s="7" t="str">
        <f>A114</f>
        <v>萌虎围栏</v>
      </c>
      <c r="B115" s="46" t="s">
        <v>103</v>
      </c>
      <c r="C115" s="10">
        <v>408</v>
      </c>
      <c r="D115" s="9">
        <v>469.2</v>
      </c>
      <c r="E115" s="10">
        <v>2457</v>
      </c>
      <c r="F115" s="10">
        <v>819</v>
      </c>
      <c r="G115" s="10">
        <v>769</v>
      </c>
      <c r="H115" s="17">
        <v>619</v>
      </c>
      <c r="I115" s="42">
        <v>619</v>
      </c>
      <c r="J115" s="25">
        <v>23</v>
      </c>
    </row>
    <row r="116" spans="1:10" ht="18" customHeight="1" x14ac:dyDescent="0.25">
      <c r="A116" s="7" t="str">
        <f>A115</f>
        <v>萌虎围栏</v>
      </c>
      <c r="B116" s="46" t="s">
        <v>104</v>
      </c>
      <c r="C116" s="10">
        <v>454</v>
      </c>
      <c r="D116" s="9">
        <v>522.1</v>
      </c>
      <c r="E116" s="10">
        <v>2727</v>
      </c>
      <c r="F116" s="10">
        <v>909</v>
      </c>
      <c r="G116" s="10">
        <v>859</v>
      </c>
      <c r="H116" s="17">
        <v>689</v>
      </c>
      <c r="I116" s="42">
        <v>689</v>
      </c>
      <c r="J116" s="25">
        <v>10</v>
      </c>
    </row>
    <row r="117" spans="1:10" ht="18" customHeight="1" x14ac:dyDescent="0.25">
      <c r="A117" s="7" t="str">
        <f>A116</f>
        <v>萌虎围栏</v>
      </c>
      <c r="B117" s="46" t="s">
        <v>105</v>
      </c>
      <c r="C117" s="10">
        <v>504</v>
      </c>
      <c r="D117" s="9">
        <v>579.6</v>
      </c>
      <c r="E117" s="10">
        <v>3027</v>
      </c>
      <c r="F117" s="10">
        <v>1009</v>
      </c>
      <c r="G117" s="10">
        <v>958.55</v>
      </c>
      <c r="H117" s="17">
        <v>769</v>
      </c>
      <c r="I117" s="42">
        <v>769</v>
      </c>
      <c r="J117" s="25">
        <v>27</v>
      </c>
    </row>
    <row r="118" spans="1:10" ht="18" customHeight="1" x14ac:dyDescent="0.25">
      <c r="A118" s="7" t="str">
        <f>A117</f>
        <v>萌虎围栏</v>
      </c>
      <c r="B118" s="46" t="s">
        <v>106</v>
      </c>
      <c r="C118" s="10">
        <v>553</v>
      </c>
      <c r="D118" s="9">
        <v>635.95000000000005</v>
      </c>
      <c r="E118" s="10">
        <v>3327</v>
      </c>
      <c r="F118" s="10">
        <v>1109</v>
      </c>
      <c r="G118" s="10">
        <v>1049</v>
      </c>
      <c r="H118" s="17">
        <v>839.2</v>
      </c>
      <c r="I118" s="42">
        <v>839.2</v>
      </c>
      <c r="J118" s="25">
        <v>7</v>
      </c>
    </row>
    <row r="119" spans="1:10" ht="18" customHeight="1" x14ac:dyDescent="0.25">
      <c r="A119" s="7" t="s">
        <v>107</v>
      </c>
      <c r="B119" s="43" t="s">
        <v>102</v>
      </c>
      <c r="C119" s="10">
        <v>318</v>
      </c>
      <c r="D119" s="9">
        <v>365.7</v>
      </c>
      <c r="E119" s="10">
        <v>1917</v>
      </c>
      <c r="F119" s="10">
        <v>639</v>
      </c>
      <c r="G119" s="10">
        <v>599</v>
      </c>
      <c r="H119" s="17">
        <v>479</v>
      </c>
      <c r="I119" s="42">
        <v>479</v>
      </c>
      <c r="J119" s="25">
        <v>26</v>
      </c>
    </row>
    <row r="120" spans="1:10" ht="18" customHeight="1" x14ac:dyDescent="0.25">
      <c r="A120" s="7" t="str">
        <f>A119</f>
        <v>云朵围栏</v>
      </c>
      <c r="B120" s="43" t="s">
        <v>103</v>
      </c>
      <c r="C120" s="10">
        <v>379</v>
      </c>
      <c r="D120" s="9">
        <v>435.85</v>
      </c>
      <c r="E120" s="10">
        <v>2277</v>
      </c>
      <c r="F120" s="10">
        <v>759</v>
      </c>
      <c r="G120" s="10">
        <v>719</v>
      </c>
      <c r="H120" s="17">
        <v>579</v>
      </c>
      <c r="I120" s="42">
        <v>579</v>
      </c>
      <c r="J120" s="25">
        <v>29</v>
      </c>
    </row>
    <row r="121" spans="1:10" ht="18" customHeight="1" x14ac:dyDescent="0.25">
      <c r="A121" s="7" t="str">
        <f>A120</f>
        <v>云朵围栏</v>
      </c>
      <c r="B121" s="43" t="s">
        <v>104</v>
      </c>
      <c r="C121" s="10">
        <v>429</v>
      </c>
      <c r="D121" s="9">
        <v>493.35</v>
      </c>
      <c r="E121" s="10">
        <v>2577</v>
      </c>
      <c r="F121" s="10">
        <v>859</v>
      </c>
      <c r="G121" s="10">
        <v>809</v>
      </c>
      <c r="H121" s="17">
        <v>649</v>
      </c>
      <c r="I121" s="42">
        <v>649</v>
      </c>
      <c r="J121" s="25">
        <v>5</v>
      </c>
    </row>
    <row r="122" spans="1:10" ht="18" customHeight="1" x14ac:dyDescent="0.25">
      <c r="A122" s="7" t="str">
        <f>A121</f>
        <v>云朵围栏</v>
      </c>
      <c r="B122" s="43" t="s">
        <v>108</v>
      </c>
      <c r="C122" s="10">
        <v>480</v>
      </c>
      <c r="D122" s="9">
        <v>552</v>
      </c>
      <c r="E122" s="10">
        <v>2877</v>
      </c>
      <c r="F122" s="10">
        <v>959</v>
      </c>
      <c r="G122" s="10">
        <v>909</v>
      </c>
      <c r="H122" s="17">
        <v>729</v>
      </c>
      <c r="I122" s="42">
        <v>729</v>
      </c>
      <c r="J122" s="25">
        <v>7</v>
      </c>
    </row>
    <row r="123" spans="1:10" ht="18" customHeight="1" x14ac:dyDescent="0.25">
      <c r="A123" s="7" t="s">
        <v>109</v>
      </c>
      <c r="B123" s="43" t="s">
        <v>110</v>
      </c>
      <c r="C123" s="10">
        <v>323</v>
      </c>
      <c r="D123" s="9">
        <v>371.45</v>
      </c>
      <c r="E123" s="10">
        <v>1947</v>
      </c>
      <c r="F123" s="10">
        <v>649</v>
      </c>
      <c r="G123" s="10">
        <v>609</v>
      </c>
      <c r="H123" s="17">
        <v>487.2</v>
      </c>
      <c r="I123" s="42">
        <v>487.2</v>
      </c>
      <c r="J123" s="25">
        <v>21</v>
      </c>
    </row>
    <row r="124" spans="1:10" ht="18" customHeight="1" x14ac:dyDescent="0.25">
      <c r="A124" s="7" t="str">
        <f>A123</f>
        <v>河马围栏</v>
      </c>
      <c r="B124" s="43" t="s">
        <v>111</v>
      </c>
      <c r="C124" s="10">
        <v>371</v>
      </c>
      <c r="D124" s="9">
        <v>426.65</v>
      </c>
      <c r="E124" s="10">
        <v>2217</v>
      </c>
      <c r="F124" s="10">
        <v>739</v>
      </c>
      <c r="G124" s="10">
        <v>699</v>
      </c>
      <c r="H124" s="17">
        <v>559.20000000000005</v>
      </c>
      <c r="I124" s="42">
        <v>559.20000000000005</v>
      </c>
      <c r="J124" s="25">
        <v>20</v>
      </c>
    </row>
    <row r="125" spans="1:10" ht="18" customHeight="1" x14ac:dyDescent="0.25">
      <c r="A125" s="7" t="str">
        <f>A124</f>
        <v>河马围栏</v>
      </c>
      <c r="B125" s="43" t="s">
        <v>112</v>
      </c>
      <c r="C125" s="10">
        <v>418</v>
      </c>
      <c r="D125" s="9">
        <v>480.7</v>
      </c>
      <c r="E125" s="10">
        <v>2517</v>
      </c>
      <c r="F125" s="10">
        <v>839</v>
      </c>
      <c r="G125" s="10">
        <v>789</v>
      </c>
      <c r="H125" s="17">
        <v>631.20000000000005</v>
      </c>
      <c r="I125" s="42">
        <v>631.20000000000005</v>
      </c>
      <c r="J125" s="25">
        <v>5</v>
      </c>
    </row>
    <row r="126" spans="1:10" ht="18" customHeight="1" x14ac:dyDescent="0.25">
      <c r="A126" s="7" t="str">
        <f>A125</f>
        <v>河马围栏</v>
      </c>
      <c r="B126" s="43" t="s">
        <v>113</v>
      </c>
      <c r="C126" s="10">
        <v>464</v>
      </c>
      <c r="D126" s="9">
        <v>533.6</v>
      </c>
      <c r="E126" s="10">
        <v>2787</v>
      </c>
      <c r="F126" s="10">
        <v>929</v>
      </c>
      <c r="G126" s="10">
        <v>879</v>
      </c>
      <c r="H126" s="17">
        <v>703.2</v>
      </c>
      <c r="I126" s="42">
        <v>703.2</v>
      </c>
      <c r="J126" s="25">
        <v>17</v>
      </c>
    </row>
    <row r="127" spans="1:10" ht="18" customHeight="1" x14ac:dyDescent="0.25">
      <c r="A127" s="7" t="str">
        <f>A126</f>
        <v>河马围栏</v>
      </c>
      <c r="B127" s="43" t="s">
        <v>114</v>
      </c>
      <c r="C127" s="10">
        <v>509</v>
      </c>
      <c r="D127" s="9">
        <v>585.35</v>
      </c>
      <c r="E127" s="10">
        <v>3057</v>
      </c>
      <c r="F127" s="10">
        <v>1019</v>
      </c>
      <c r="G127" s="10">
        <v>959</v>
      </c>
      <c r="H127" s="17">
        <v>767.2</v>
      </c>
      <c r="I127" s="42">
        <v>767.2</v>
      </c>
      <c r="J127" s="25">
        <v>26</v>
      </c>
    </row>
    <row r="128" spans="1:10" ht="18" customHeight="1" x14ac:dyDescent="0.25">
      <c r="A128" s="7" t="s">
        <v>115</v>
      </c>
      <c r="B128" s="43" t="s">
        <v>81</v>
      </c>
      <c r="C128" s="10">
        <v>377</v>
      </c>
      <c r="D128" s="9">
        <f>C128*1.15</f>
        <v>433.54999999999995</v>
      </c>
      <c r="E128" s="10">
        <f>F128*3</f>
        <v>2277</v>
      </c>
      <c r="F128" s="10">
        <v>759</v>
      </c>
      <c r="G128" s="10">
        <v>719</v>
      </c>
      <c r="H128" s="17">
        <v>609</v>
      </c>
      <c r="I128" s="42">
        <v>609</v>
      </c>
      <c r="J128" s="25">
        <v>14</v>
      </c>
    </row>
    <row r="129" spans="1:10" ht="18" customHeight="1" x14ac:dyDescent="0.25">
      <c r="A129" s="7" t="str">
        <f>A128</f>
        <v>企鹅墩墩游戏围栏</v>
      </c>
      <c r="B129" s="43" t="s">
        <v>82</v>
      </c>
      <c r="C129" s="10">
        <v>429</v>
      </c>
      <c r="D129" s="9">
        <f t="shared" ref="D129:D136" si="10">C129*1.15</f>
        <v>493.34999999999997</v>
      </c>
      <c r="E129" s="10">
        <f t="shared" ref="E129:E136" si="11">F129*3</f>
        <v>2577</v>
      </c>
      <c r="F129" s="10">
        <v>859</v>
      </c>
      <c r="G129" s="10">
        <v>809</v>
      </c>
      <c r="H129" s="17">
        <v>689</v>
      </c>
      <c r="I129" s="42">
        <v>689</v>
      </c>
      <c r="J129" s="25">
        <v>16</v>
      </c>
    </row>
    <row r="130" spans="1:10" ht="18" customHeight="1" x14ac:dyDescent="0.25">
      <c r="A130" s="7" t="str">
        <f>A129</f>
        <v>企鹅墩墩游戏围栏</v>
      </c>
      <c r="B130" s="43" t="s">
        <v>83</v>
      </c>
      <c r="C130" s="10">
        <v>476</v>
      </c>
      <c r="D130" s="9">
        <f t="shared" si="10"/>
        <v>547.4</v>
      </c>
      <c r="E130" s="10">
        <f t="shared" si="11"/>
        <v>2847</v>
      </c>
      <c r="F130" s="10">
        <v>949</v>
      </c>
      <c r="G130" s="10">
        <v>899</v>
      </c>
      <c r="H130" s="17">
        <v>759</v>
      </c>
      <c r="I130" s="42">
        <v>759</v>
      </c>
      <c r="J130" s="25">
        <v>29</v>
      </c>
    </row>
    <row r="131" spans="1:10" ht="18" customHeight="1" x14ac:dyDescent="0.25">
      <c r="A131" s="7" t="str">
        <f>A130</f>
        <v>企鹅墩墩游戏围栏</v>
      </c>
      <c r="B131" s="43" t="s">
        <v>84</v>
      </c>
      <c r="C131" s="10">
        <v>529</v>
      </c>
      <c r="D131" s="9">
        <f t="shared" si="10"/>
        <v>608.34999999999991</v>
      </c>
      <c r="E131" s="10">
        <f t="shared" si="11"/>
        <v>3177</v>
      </c>
      <c r="F131" s="10">
        <v>1059</v>
      </c>
      <c r="G131" s="10">
        <v>999</v>
      </c>
      <c r="H131" s="17">
        <v>849</v>
      </c>
      <c r="I131" s="42">
        <v>849</v>
      </c>
      <c r="J131" s="25">
        <v>27</v>
      </c>
    </row>
    <row r="132" spans="1:10" ht="18" customHeight="1" x14ac:dyDescent="0.25">
      <c r="A132" s="7" t="str">
        <f>A131</f>
        <v>企鹅墩墩游戏围栏</v>
      </c>
      <c r="B132" s="43" t="s">
        <v>85</v>
      </c>
      <c r="C132" s="10">
        <v>572</v>
      </c>
      <c r="D132" s="9">
        <f t="shared" si="10"/>
        <v>657.8</v>
      </c>
      <c r="E132" s="10">
        <f t="shared" si="11"/>
        <v>3417</v>
      </c>
      <c r="F132" s="10">
        <v>1139</v>
      </c>
      <c r="G132" s="10">
        <v>1079</v>
      </c>
      <c r="H132" s="17">
        <v>909</v>
      </c>
      <c r="I132" s="42">
        <v>909</v>
      </c>
      <c r="J132" s="25">
        <v>20</v>
      </c>
    </row>
    <row r="133" spans="1:10" ht="18" customHeight="1" x14ac:dyDescent="0.25">
      <c r="A133" s="7" t="s">
        <v>116</v>
      </c>
      <c r="B133" s="43" t="s">
        <v>82</v>
      </c>
      <c r="C133" s="10">
        <v>438</v>
      </c>
      <c r="D133" s="9">
        <f t="shared" si="10"/>
        <v>503.7</v>
      </c>
      <c r="E133" s="10">
        <f t="shared" si="11"/>
        <v>2637</v>
      </c>
      <c r="F133" s="10">
        <v>879</v>
      </c>
      <c r="G133" s="10">
        <v>829</v>
      </c>
      <c r="H133" s="17">
        <v>699</v>
      </c>
      <c r="I133" s="42">
        <v>699</v>
      </c>
      <c r="J133" s="25">
        <v>19</v>
      </c>
    </row>
    <row r="134" spans="1:10" ht="18" customHeight="1" x14ac:dyDescent="0.25">
      <c r="A134" s="7" t="str">
        <f>A133</f>
        <v>机器人围栏</v>
      </c>
      <c r="B134" s="43" t="s">
        <v>83</v>
      </c>
      <c r="C134" s="10">
        <v>489</v>
      </c>
      <c r="D134" s="9">
        <f t="shared" si="10"/>
        <v>562.34999999999991</v>
      </c>
      <c r="E134" s="10">
        <f t="shared" si="11"/>
        <v>2937</v>
      </c>
      <c r="F134" s="10">
        <v>979</v>
      </c>
      <c r="G134" s="10">
        <v>929</v>
      </c>
      <c r="H134" s="17">
        <v>689</v>
      </c>
      <c r="I134" s="42">
        <v>689</v>
      </c>
      <c r="J134" s="25">
        <v>25</v>
      </c>
    </row>
    <row r="135" spans="1:10" ht="18" customHeight="1" x14ac:dyDescent="0.25">
      <c r="A135" s="7" t="str">
        <f>A134</f>
        <v>机器人围栏</v>
      </c>
      <c r="B135" s="43" t="s">
        <v>84</v>
      </c>
      <c r="C135" s="10">
        <v>544</v>
      </c>
      <c r="D135" s="9">
        <f t="shared" si="10"/>
        <v>625.59999999999991</v>
      </c>
      <c r="E135" s="10">
        <f t="shared" si="11"/>
        <v>3267</v>
      </c>
      <c r="F135" s="10">
        <v>1089</v>
      </c>
      <c r="G135" s="10">
        <v>1029</v>
      </c>
      <c r="H135" s="17">
        <v>869</v>
      </c>
      <c r="I135" s="42">
        <v>869</v>
      </c>
      <c r="J135" s="25">
        <v>13</v>
      </c>
    </row>
    <row r="136" spans="1:10" ht="18" customHeight="1" x14ac:dyDescent="0.25">
      <c r="A136" s="7" t="str">
        <f>A135</f>
        <v>机器人围栏</v>
      </c>
      <c r="B136" s="43" t="s">
        <v>85</v>
      </c>
      <c r="C136" s="10">
        <v>599</v>
      </c>
      <c r="D136" s="9">
        <f t="shared" si="10"/>
        <v>688.84999999999991</v>
      </c>
      <c r="E136" s="10">
        <f t="shared" si="11"/>
        <v>3597</v>
      </c>
      <c r="F136" s="10">
        <v>1199</v>
      </c>
      <c r="G136" s="10">
        <v>1139</v>
      </c>
      <c r="H136" s="17">
        <v>959</v>
      </c>
      <c r="I136" s="42">
        <v>959</v>
      </c>
      <c r="J136" s="25">
        <v>11</v>
      </c>
    </row>
    <row r="137" spans="1:10" ht="18" customHeight="1" x14ac:dyDescent="0.25">
      <c r="A137" s="7" t="s">
        <v>117</v>
      </c>
      <c r="B137" s="43" t="s">
        <v>117</v>
      </c>
      <c r="C137" s="10">
        <v>35</v>
      </c>
      <c r="D137" s="9">
        <v>40.25</v>
      </c>
      <c r="E137" s="10">
        <v>237</v>
      </c>
      <c r="F137" s="10">
        <v>89</v>
      </c>
      <c r="G137" s="10">
        <v>74.260000000000005</v>
      </c>
      <c r="H137" s="17">
        <v>59.408000000000001</v>
      </c>
      <c r="I137" s="42">
        <v>59.408000000000001</v>
      </c>
      <c r="J137" s="25">
        <v>1</v>
      </c>
    </row>
    <row r="138" spans="1:10" ht="18" customHeight="1" x14ac:dyDescent="0.25">
      <c r="A138" s="7" t="s">
        <v>118</v>
      </c>
      <c r="B138" s="44" t="s">
        <v>119</v>
      </c>
      <c r="C138" s="10">
        <v>108</v>
      </c>
      <c r="D138" s="9">
        <v>124.2</v>
      </c>
      <c r="E138" s="10">
        <v>654</v>
      </c>
      <c r="F138" s="10">
        <v>218</v>
      </c>
      <c r="G138" s="10">
        <v>218</v>
      </c>
      <c r="H138" s="17">
        <v>187.2</v>
      </c>
      <c r="I138" s="42">
        <v>187.2</v>
      </c>
      <c r="J138" s="25">
        <v>3</v>
      </c>
    </row>
    <row r="139" spans="1:10" ht="18" customHeight="1" x14ac:dyDescent="0.25">
      <c r="A139" s="7" t="str">
        <f t="shared" ref="A139:A156" si="12">A138</f>
        <v>楼梯口护栏</v>
      </c>
      <c r="B139" s="44" t="s">
        <v>120</v>
      </c>
      <c r="C139" s="10">
        <v>128</v>
      </c>
      <c r="D139" s="9">
        <v>147.19999999999999</v>
      </c>
      <c r="E139" s="10">
        <v>774</v>
      </c>
      <c r="F139" s="10">
        <v>258</v>
      </c>
      <c r="G139" s="10">
        <v>258</v>
      </c>
      <c r="H139" s="17">
        <v>223.2</v>
      </c>
      <c r="I139" s="42">
        <v>223.2</v>
      </c>
      <c r="J139" s="25">
        <v>25</v>
      </c>
    </row>
    <row r="140" spans="1:10" ht="18" customHeight="1" x14ac:dyDescent="0.25">
      <c r="A140" s="7" t="str">
        <f t="shared" si="12"/>
        <v>楼梯口护栏</v>
      </c>
      <c r="B140" s="44" t="s">
        <v>121</v>
      </c>
      <c r="C140" s="10">
        <v>102</v>
      </c>
      <c r="D140" s="9">
        <v>117.3</v>
      </c>
      <c r="E140" s="10">
        <v>624</v>
      </c>
      <c r="F140" s="10">
        <v>208</v>
      </c>
      <c r="G140" s="10">
        <v>197.6</v>
      </c>
      <c r="H140" s="17">
        <v>169.2</v>
      </c>
      <c r="I140" s="42">
        <v>169.2</v>
      </c>
      <c r="J140" s="25">
        <v>2</v>
      </c>
    </row>
    <row r="141" spans="1:10" ht="18" customHeight="1" x14ac:dyDescent="0.25">
      <c r="A141" s="7" t="str">
        <f t="shared" si="12"/>
        <v>楼梯口护栏</v>
      </c>
      <c r="B141" s="44" t="s">
        <v>122</v>
      </c>
      <c r="C141" s="10">
        <v>121</v>
      </c>
      <c r="D141" s="9">
        <v>139.15</v>
      </c>
      <c r="E141" s="10">
        <v>744</v>
      </c>
      <c r="F141" s="10">
        <v>248</v>
      </c>
      <c r="G141" s="10">
        <v>238</v>
      </c>
      <c r="H141" s="17">
        <v>205.2</v>
      </c>
      <c r="I141" s="42">
        <v>205.2</v>
      </c>
      <c r="J141" s="25">
        <v>25</v>
      </c>
    </row>
    <row r="142" spans="1:10" ht="18" customHeight="1" x14ac:dyDescent="0.25">
      <c r="A142" s="7" t="str">
        <f t="shared" si="12"/>
        <v>楼梯口护栏</v>
      </c>
      <c r="B142" s="44" t="s">
        <v>123</v>
      </c>
      <c r="C142" s="10">
        <v>24</v>
      </c>
      <c r="D142" s="9">
        <v>27.6</v>
      </c>
      <c r="E142" s="10">
        <v>144</v>
      </c>
      <c r="F142" s="10">
        <v>48</v>
      </c>
      <c r="G142" s="10">
        <v>45.6</v>
      </c>
      <c r="H142" s="17">
        <v>41.4</v>
      </c>
      <c r="I142" s="42">
        <v>41.4</v>
      </c>
      <c r="J142" s="25">
        <v>5</v>
      </c>
    </row>
    <row r="143" spans="1:10" ht="18" customHeight="1" x14ac:dyDescent="0.25">
      <c r="A143" s="7" t="str">
        <f t="shared" si="12"/>
        <v>楼梯口护栏</v>
      </c>
      <c r="B143" s="44" t="s">
        <v>124</v>
      </c>
      <c r="C143" s="10">
        <v>29</v>
      </c>
      <c r="D143" s="9">
        <v>33.35</v>
      </c>
      <c r="E143" s="10">
        <v>174</v>
      </c>
      <c r="F143" s="10">
        <v>58</v>
      </c>
      <c r="G143" s="10">
        <v>55.1</v>
      </c>
      <c r="H143" s="17">
        <v>49.5</v>
      </c>
      <c r="I143" s="42">
        <v>49.5</v>
      </c>
      <c r="J143" s="25">
        <v>21</v>
      </c>
    </row>
    <row r="144" spans="1:10" ht="18" customHeight="1" x14ac:dyDescent="0.25">
      <c r="A144" s="7" t="str">
        <f t="shared" si="12"/>
        <v>楼梯口护栏</v>
      </c>
      <c r="B144" s="44" t="s">
        <v>125</v>
      </c>
      <c r="C144" s="10">
        <v>35</v>
      </c>
      <c r="D144" s="9">
        <v>40.25</v>
      </c>
      <c r="E144" s="10">
        <v>204</v>
      </c>
      <c r="F144" s="10">
        <v>68</v>
      </c>
      <c r="G144" s="10">
        <v>64.599999999999994</v>
      </c>
      <c r="H144" s="17">
        <v>58.5</v>
      </c>
      <c r="I144" s="42">
        <v>58.5</v>
      </c>
      <c r="J144" s="25">
        <v>14</v>
      </c>
    </row>
    <row r="145" spans="1:12" ht="18" customHeight="1" x14ac:dyDescent="0.25">
      <c r="A145" s="7" t="str">
        <f t="shared" si="12"/>
        <v>楼梯口护栏</v>
      </c>
      <c r="B145" s="44" t="s">
        <v>126</v>
      </c>
      <c r="C145" s="10">
        <v>39</v>
      </c>
      <c r="D145" s="9">
        <v>44.85</v>
      </c>
      <c r="E145" s="10">
        <v>234</v>
      </c>
      <c r="F145" s="10">
        <v>78</v>
      </c>
      <c r="G145" s="10">
        <v>74.099999999999994</v>
      </c>
      <c r="H145" s="17">
        <v>66.599999999999994</v>
      </c>
      <c r="I145" s="42">
        <v>66.599999999999994</v>
      </c>
      <c r="J145" s="25">
        <v>23</v>
      </c>
    </row>
    <row r="146" spans="1:12" ht="18" customHeight="1" x14ac:dyDescent="0.25">
      <c r="A146" s="7" t="str">
        <f t="shared" si="12"/>
        <v>楼梯口护栏</v>
      </c>
      <c r="B146" s="44" t="s">
        <v>127</v>
      </c>
      <c r="C146" s="10">
        <v>44</v>
      </c>
      <c r="D146" s="9">
        <v>50.6</v>
      </c>
      <c r="E146" s="10">
        <v>264</v>
      </c>
      <c r="F146" s="10">
        <v>88</v>
      </c>
      <c r="G146" s="10">
        <v>83.6</v>
      </c>
      <c r="H146" s="17">
        <v>75.599999999999994</v>
      </c>
      <c r="I146" s="42">
        <v>75.599999999999994</v>
      </c>
      <c r="J146" s="25">
        <v>17</v>
      </c>
    </row>
    <row r="147" spans="1:12" ht="18" customHeight="1" x14ac:dyDescent="0.25">
      <c r="A147" s="7" t="str">
        <f t="shared" si="12"/>
        <v>楼梯口护栏</v>
      </c>
      <c r="B147" s="44" t="s">
        <v>128</v>
      </c>
      <c r="C147" s="10">
        <v>57</v>
      </c>
      <c r="D147" s="9">
        <v>65.55</v>
      </c>
      <c r="E147" s="10">
        <v>354</v>
      </c>
      <c r="F147" s="10">
        <v>118</v>
      </c>
      <c r="G147" s="10">
        <v>112.1</v>
      </c>
      <c r="H147" s="17">
        <v>100.8</v>
      </c>
      <c r="I147" s="42">
        <v>100.8</v>
      </c>
      <c r="J147" s="25">
        <v>4</v>
      </c>
    </row>
    <row r="148" spans="1:12" ht="18" customHeight="1" x14ac:dyDescent="0.25">
      <c r="A148" s="7" t="str">
        <f t="shared" si="12"/>
        <v>楼梯口护栏</v>
      </c>
      <c r="B148" s="44" t="s">
        <v>129</v>
      </c>
      <c r="C148" s="10">
        <v>71</v>
      </c>
      <c r="D148" s="9">
        <v>81.650000000000006</v>
      </c>
      <c r="E148" s="10">
        <v>444</v>
      </c>
      <c r="F148" s="10">
        <v>148</v>
      </c>
      <c r="G148" s="10">
        <v>140.6</v>
      </c>
      <c r="H148" s="17">
        <v>126.9</v>
      </c>
      <c r="I148" s="42">
        <v>126.9</v>
      </c>
      <c r="J148" s="25">
        <v>16</v>
      </c>
    </row>
    <row r="149" spans="1:12" ht="18" customHeight="1" x14ac:dyDescent="0.25">
      <c r="A149" s="7" t="str">
        <f t="shared" si="12"/>
        <v>楼梯口护栏</v>
      </c>
      <c r="B149" s="44" t="s">
        <v>130</v>
      </c>
      <c r="C149" s="10">
        <v>8</v>
      </c>
      <c r="D149" s="9">
        <v>9.1999999999999993</v>
      </c>
      <c r="E149" s="10">
        <v>54</v>
      </c>
      <c r="F149" s="10">
        <v>18</v>
      </c>
      <c r="G149" s="10">
        <v>17.100000000000001</v>
      </c>
      <c r="H149" s="17">
        <v>15.3</v>
      </c>
      <c r="I149" s="42">
        <v>15.3</v>
      </c>
      <c r="J149" s="25">
        <v>2</v>
      </c>
    </row>
    <row r="150" spans="1:12" s="21" customFormat="1" ht="18" customHeight="1" x14ac:dyDescent="0.25">
      <c r="A150" s="6" t="str">
        <f t="shared" si="12"/>
        <v>楼梯口护栏</v>
      </c>
      <c r="B150" s="47" t="s">
        <v>131</v>
      </c>
      <c r="C150" s="10">
        <v>102</v>
      </c>
      <c r="D150" s="9">
        <v>117.3</v>
      </c>
      <c r="E150" s="10">
        <v>624</v>
      </c>
      <c r="F150" s="10">
        <v>219</v>
      </c>
      <c r="G150" s="10">
        <v>209</v>
      </c>
      <c r="H150" s="17">
        <v>143.19999999999999</v>
      </c>
      <c r="I150" s="42">
        <v>143.19999999999999</v>
      </c>
      <c r="J150" s="25">
        <v>11</v>
      </c>
      <c r="K150" s="28"/>
      <c r="L150" s="28"/>
    </row>
    <row r="151" spans="1:12" s="21" customFormat="1" ht="18" customHeight="1" x14ac:dyDescent="0.25">
      <c r="A151" s="6" t="str">
        <f t="shared" si="12"/>
        <v>楼梯口护栏</v>
      </c>
      <c r="B151" s="47" t="s">
        <v>132</v>
      </c>
      <c r="C151" s="10">
        <v>170</v>
      </c>
      <c r="D151" s="9">
        <f>C151*1.15</f>
        <v>195.49999999999997</v>
      </c>
      <c r="E151" s="10">
        <f>F151*3</f>
        <v>1017</v>
      </c>
      <c r="F151" s="10">
        <v>339</v>
      </c>
      <c r="G151" s="10">
        <v>319</v>
      </c>
      <c r="H151" s="17">
        <v>259</v>
      </c>
      <c r="I151" s="42">
        <v>259</v>
      </c>
      <c r="J151" s="25">
        <v>3</v>
      </c>
      <c r="K151" s="28"/>
      <c r="L151" s="28"/>
    </row>
    <row r="152" spans="1:12" s="21" customFormat="1" ht="18" customHeight="1" x14ac:dyDescent="0.25">
      <c r="A152" s="6" t="str">
        <f t="shared" si="12"/>
        <v>楼梯口护栏</v>
      </c>
      <c r="B152" s="47" t="s">
        <v>133</v>
      </c>
      <c r="C152" s="10">
        <f>C151*2</f>
        <v>340</v>
      </c>
      <c r="D152" s="9">
        <f>C152*1.15</f>
        <v>390.99999999999994</v>
      </c>
      <c r="E152" s="10">
        <f>F152*3</f>
        <v>1947</v>
      </c>
      <c r="F152" s="10">
        <v>649</v>
      </c>
      <c r="G152" s="10">
        <v>609</v>
      </c>
      <c r="H152" s="17">
        <v>489</v>
      </c>
      <c r="I152" s="42">
        <v>489</v>
      </c>
      <c r="J152" s="25">
        <v>14</v>
      </c>
      <c r="K152" s="28"/>
      <c r="L152" s="28"/>
    </row>
    <row r="153" spans="1:12" s="21" customFormat="1" ht="18" customHeight="1" x14ac:dyDescent="0.25">
      <c r="A153" s="6" t="str">
        <f t="shared" si="12"/>
        <v>楼梯口护栏</v>
      </c>
      <c r="B153" s="47" t="s">
        <v>134</v>
      </c>
      <c r="C153" s="10">
        <v>497</v>
      </c>
      <c r="D153" s="9">
        <f>C153*1.15</f>
        <v>571.54999999999995</v>
      </c>
      <c r="E153" s="10">
        <f>F153*3</f>
        <v>2817</v>
      </c>
      <c r="F153" s="10">
        <v>939</v>
      </c>
      <c r="G153" s="10">
        <v>889</v>
      </c>
      <c r="H153" s="17">
        <v>719</v>
      </c>
      <c r="I153" s="42">
        <v>719</v>
      </c>
      <c r="J153" s="25">
        <v>2</v>
      </c>
      <c r="K153" s="28"/>
      <c r="L153" s="28"/>
    </row>
    <row r="154" spans="1:12" s="21" customFormat="1" ht="18" customHeight="1" x14ac:dyDescent="0.25">
      <c r="A154" s="6" t="str">
        <f t="shared" si="12"/>
        <v>楼梯口护栏</v>
      </c>
      <c r="B154" s="47" t="s">
        <v>135</v>
      </c>
      <c r="C154" s="10">
        <v>108</v>
      </c>
      <c r="D154" s="9">
        <v>124.2</v>
      </c>
      <c r="E154" s="10">
        <v>657</v>
      </c>
      <c r="F154" s="10">
        <v>219</v>
      </c>
      <c r="G154" s="10">
        <v>208.05</v>
      </c>
      <c r="H154" s="17">
        <v>169</v>
      </c>
      <c r="I154" s="42">
        <v>169</v>
      </c>
      <c r="J154" s="25">
        <v>21</v>
      </c>
      <c r="K154" s="28"/>
      <c r="L154" s="28"/>
    </row>
    <row r="155" spans="1:12" s="21" customFormat="1" ht="18" customHeight="1" x14ac:dyDescent="0.25">
      <c r="A155" s="6" t="str">
        <f t="shared" si="12"/>
        <v>楼梯口护栏</v>
      </c>
      <c r="B155" s="47" t="s">
        <v>136</v>
      </c>
      <c r="C155" s="10">
        <v>216</v>
      </c>
      <c r="D155" s="9">
        <v>248.4</v>
      </c>
      <c r="E155" s="10">
        <v>1257</v>
      </c>
      <c r="F155" s="10">
        <v>419</v>
      </c>
      <c r="G155" s="10">
        <v>398</v>
      </c>
      <c r="H155" s="17">
        <v>319</v>
      </c>
      <c r="I155" s="42">
        <v>319</v>
      </c>
      <c r="J155" s="25">
        <v>19</v>
      </c>
      <c r="K155" s="28"/>
      <c r="L155" s="28"/>
    </row>
    <row r="156" spans="1:12" s="21" customFormat="1" ht="18" customHeight="1" x14ac:dyDescent="0.25">
      <c r="A156" s="6" t="str">
        <f t="shared" si="12"/>
        <v>楼梯口护栏</v>
      </c>
      <c r="B156" s="47" t="s">
        <v>137</v>
      </c>
      <c r="C156" s="10">
        <v>324</v>
      </c>
      <c r="D156" s="9">
        <v>372.6</v>
      </c>
      <c r="E156" s="10">
        <v>1887</v>
      </c>
      <c r="F156" s="10">
        <v>629</v>
      </c>
      <c r="G156" s="10">
        <v>588</v>
      </c>
      <c r="H156" s="17">
        <v>469</v>
      </c>
      <c r="I156" s="42">
        <v>469</v>
      </c>
      <c r="J156" s="25">
        <v>17</v>
      </c>
      <c r="K156" s="28"/>
      <c r="L156" s="28"/>
    </row>
    <row r="157" spans="1:12" s="21" customFormat="1" ht="18" customHeight="1" x14ac:dyDescent="0.25">
      <c r="A157" s="6" t="s">
        <v>138</v>
      </c>
      <c r="B157" s="47" t="s">
        <v>139</v>
      </c>
      <c r="C157" s="10">
        <v>308</v>
      </c>
      <c r="D157" s="9">
        <v>354.2</v>
      </c>
      <c r="E157" s="10">
        <v>1647</v>
      </c>
      <c r="F157" s="10">
        <v>549</v>
      </c>
      <c r="G157" s="10">
        <v>519</v>
      </c>
      <c r="H157" s="17">
        <v>440.1</v>
      </c>
      <c r="I157" s="42">
        <v>440.1</v>
      </c>
      <c r="J157" s="25">
        <v>25</v>
      </c>
      <c r="K157" s="28"/>
      <c r="L157" s="28"/>
    </row>
    <row r="158" spans="1:12" s="21" customFormat="1" ht="18" customHeight="1" x14ac:dyDescent="0.25">
      <c r="A158" s="6" t="str">
        <f>A157</f>
        <v>儿童安全围栏（布围栏）</v>
      </c>
      <c r="B158" s="47" t="s">
        <v>140</v>
      </c>
      <c r="C158" s="10">
        <v>335</v>
      </c>
      <c r="D158" s="9">
        <v>385.25</v>
      </c>
      <c r="E158" s="10">
        <v>1767</v>
      </c>
      <c r="F158" s="10">
        <v>589</v>
      </c>
      <c r="G158" s="10">
        <v>559</v>
      </c>
      <c r="H158" s="17">
        <v>449.1</v>
      </c>
      <c r="I158" s="42">
        <v>449.1</v>
      </c>
      <c r="J158" s="25">
        <v>3</v>
      </c>
      <c r="K158" s="28"/>
      <c r="L158" s="28"/>
    </row>
    <row r="159" spans="1:12" s="21" customFormat="1" ht="18" customHeight="1" x14ac:dyDescent="0.25">
      <c r="A159" s="6" t="str">
        <f>A158</f>
        <v>儿童安全围栏（布围栏）</v>
      </c>
      <c r="B159" s="47" t="s">
        <v>141</v>
      </c>
      <c r="C159" s="10">
        <v>355</v>
      </c>
      <c r="D159" s="9">
        <v>408.25</v>
      </c>
      <c r="E159" s="10">
        <v>1887</v>
      </c>
      <c r="F159" s="10">
        <v>629</v>
      </c>
      <c r="G159" s="10">
        <v>599</v>
      </c>
      <c r="H159" s="17">
        <v>485.1</v>
      </c>
      <c r="I159" s="42">
        <v>485.1</v>
      </c>
      <c r="J159" s="25">
        <v>14</v>
      </c>
      <c r="K159" s="28"/>
      <c r="L159" s="28"/>
    </row>
    <row r="160" spans="1:12" s="21" customFormat="1" ht="18" customHeight="1" x14ac:dyDescent="0.25">
      <c r="A160" s="6" t="s">
        <v>142</v>
      </c>
      <c r="B160" s="47" t="s">
        <v>142</v>
      </c>
      <c r="C160" s="10">
        <v>58</v>
      </c>
      <c r="D160" s="9">
        <v>66.7</v>
      </c>
      <c r="E160" s="10">
        <v>357</v>
      </c>
      <c r="F160" s="10">
        <v>119</v>
      </c>
      <c r="G160" s="10">
        <v>109</v>
      </c>
      <c r="H160" s="17">
        <v>89</v>
      </c>
      <c r="I160" s="42">
        <v>89</v>
      </c>
      <c r="J160" s="25">
        <v>17</v>
      </c>
      <c r="K160" s="28"/>
      <c r="L160" s="28"/>
    </row>
    <row r="161" spans="1:12" s="21" customFormat="1" ht="18" customHeight="1" x14ac:dyDescent="0.25">
      <c r="A161" s="6" t="s">
        <v>143</v>
      </c>
      <c r="B161" s="47" t="s">
        <v>144</v>
      </c>
      <c r="C161" s="10">
        <v>26</v>
      </c>
      <c r="D161" s="9">
        <v>33.799999999999997</v>
      </c>
      <c r="E161" s="10">
        <v>177</v>
      </c>
      <c r="F161" s="10">
        <v>59</v>
      </c>
      <c r="G161" s="10">
        <v>56.05</v>
      </c>
      <c r="H161" s="17">
        <v>44.84</v>
      </c>
      <c r="I161" s="42">
        <v>44.84</v>
      </c>
      <c r="J161" s="25">
        <v>13</v>
      </c>
      <c r="K161" s="28"/>
      <c r="L161" s="28"/>
    </row>
    <row r="162" spans="1:12" s="20" customFormat="1" ht="18" customHeight="1" x14ac:dyDescent="0.25">
      <c r="A162" s="6" t="s">
        <v>145</v>
      </c>
      <c r="B162" s="44" t="s">
        <v>146</v>
      </c>
      <c r="C162" s="6">
        <v>166</v>
      </c>
      <c r="D162" s="9">
        <v>190.9</v>
      </c>
      <c r="E162" s="10">
        <v>1017</v>
      </c>
      <c r="F162" s="10">
        <v>339</v>
      </c>
      <c r="G162" s="10">
        <v>319</v>
      </c>
      <c r="H162" s="17">
        <v>271.14999999999998</v>
      </c>
      <c r="I162" s="42">
        <v>271.14999999999998</v>
      </c>
      <c r="J162" s="25">
        <v>28</v>
      </c>
    </row>
    <row r="163" spans="1:12" s="20" customFormat="1" ht="18" customHeight="1" x14ac:dyDescent="0.25">
      <c r="A163" s="6" t="str">
        <f>A162</f>
        <v>滑板车</v>
      </c>
      <c r="B163" s="43" t="s">
        <v>147</v>
      </c>
      <c r="C163" s="6">
        <v>127</v>
      </c>
      <c r="D163" s="9">
        <f>C163*1.15</f>
        <v>146.04999999999998</v>
      </c>
      <c r="E163" s="10">
        <f>F163*3</f>
        <v>1077</v>
      </c>
      <c r="F163" s="10">
        <v>359</v>
      </c>
      <c r="G163" s="10">
        <v>339</v>
      </c>
      <c r="H163" s="17">
        <v>189</v>
      </c>
      <c r="I163" s="42">
        <v>189</v>
      </c>
      <c r="J163" s="25">
        <v>16</v>
      </c>
    </row>
    <row r="164" spans="1:12" s="20" customFormat="1" ht="18" customHeight="1" x14ac:dyDescent="0.25">
      <c r="A164" s="6" t="str">
        <f>A163</f>
        <v>滑板车</v>
      </c>
      <c r="B164" s="43" t="s">
        <v>148</v>
      </c>
      <c r="C164" s="6">
        <v>155</v>
      </c>
      <c r="D164" s="9">
        <f>C164*1.15</f>
        <v>178.25</v>
      </c>
      <c r="E164" s="10">
        <f>F164*3</f>
        <v>1347</v>
      </c>
      <c r="F164" s="10">
        <v>449</v>
      </c>
      <c r="G164" s="10">
        <v>419</v>
      </c>
      <c r="H164" s="17">
        <v>229</v>
      </c>
      <c r="I164" s="42">
        <v>229</v>
      </c>
      <c r="J164" s="25">
        <v>1</v>
      </c>
    </row>
    <row r="165" spans="1:12" s="20" customFormat="1" ht="18" customHeight="1" x14ac:dyDescent="0.25">
      <c r="A165" s="6" t="str">
        <f>A164</f>
        <v>滑板车</v>
      </c>
      <c r="B165" s="43" t="s">
        <v>149</v>
      </c>
      <c r="C165" s="6">
        <v>195</v>
      </c>
      <c r="D165" s="9">
        <f>C165*1.15</f>
        <v>224.24999999999997</v>
      </c>
      <c r="E165" s="10">
        <f>F165*3</f>
        <v>1617</v>
      </c>
      <c r="F165" s="10">
        <v>539</v>
      </c>
      <c r="G165" s="10">
        <v>509</v>
      </c>
      <c r="H165" s="17">
        <v>289</v>
      </c>
      <c r="I165" s="42">
        <v>289</v>
      </c>
      <c r="J165" s="25">
        <v>16</v>
      </c>
    </row>
    <row r="166" spans="1:12" s="20" customFormat="1" ht="18" customHeight="1" x14ac:dyDescent="0.25">
      <c r="A166" s="6" t="str">
        <f>A165</f>
        <v>滑板车</v>
      </c>
      <c r="B166" s="43" t="s">
        <v>150</v>
      </c>
      <c r="C166" s="6">
        <v>230</v>
      </c>
      <c r="D166" s="9">
        <f>C166*1.15</f>
        <v>264.5</v>
      </c>
      <c r="E166" s="10">
        <f>F166*3</f>
        <v>1947</v>
      </c>
      <c r="F166" s="10">
        <v>649</v>
      </c>
      <c r="G166" s="10">
        <v>609</v>
      </c>
      <c r="H166" s="17">
        <v>379</v>
      </c>
      <c r="I166" s="42">
        <v>379</v>
      </c>
      <c r="J166" s="25">
        <v>15</v>
      </c>
    </row>
    <row r="167" spans="1:12" s="20" customFormat="1" ht="18" customHeight="1" x14ac:dyDescent="0.25">
      <c r="A167" s="6" t="s">
        <v>151</v>
      </c>
      <c r="B167" s="43" t="s">
        <v>152</v>
      </c>
      <c r="C167" s="6">
        <v>148</v>
      </c>
      <c r="D167" s="9">
        <v>170.2</v>
      </c>
      <c r="E167" s="10">
        <v>897</v>
      </c>
      <c r="F167" s="10">
        <v>299</v>
      </c>
      <c r="G167" s="10">
        <v>279</v>
      </c>
      <c r="H167" s="17">
        <v>239</v>
      </c>
      <c r="I167" s="42">
        <v>239</v>
      </c>
      <c r="J167" s="25">
        <v>19</v>
      </c>
    </row>
    <row r="168" spans="1:12" s="20" customFormat="1" ht="18" customHeight="1" x14ac:dyDescent="0.25">
      <c r="A168" s="6" t="str">
        <f>A167</f>
        <v>探索家滑板车</v>
      </c>
      <c r="B168" s="43" t="s">
        <v>153</v>
      </c>
      <c r="C168" s="6">
        <v>154</v>
      </c>
      <c r="D168" s="9">
        <v>177.1</v>
      </c>
      <c r="E168" s="10">
        <v>957</v>
      </c>
      <c r="F168" s="10">
        <v>319</v>
      </c>
      <c r="G168" s="10">
        <v>299</v>
      </c>
      <c r="H168" s="17">
        <v>259</v>
      </c>
      <c r="I168" s="42">
        <v>259</v>
      </c>
      <c r="J168" s="25">
        <v>27</v>
      </c>
    </row>
    <row r="169" spans="1:12" s="20" customFormat="1" ht="18" customHeight="1" x14ac:dyDescent="0.25">
      <c r="A169" s="6" t="str">
        <f>A168</f>
        <v>探索家滑板车</v>
      </c>
      <c r="B169" s="43" t="s">
        <v>154</v>
      </c>
      <c r="C169" s="6">
        <v>236</v>
      </c>
      <c r="D169" s="9">
        <v>271.39999999999998</v>
      </c>
      <c r="E169" s="10">
        <v>1437</v>
      </c>
      <c r="F169" s="10">
        <v>479</v>
      </c>
      <c r="G169" s="10">
        <v>449</v>
      </c>
      <c r="H169" s="17">
        <v>389</v>
      </c>
      <c r="I169" s="42">
        <v>389</v>
      </c>
      <c r="J169" s="25">
        <v>23</v>
      </c>
    </row>
    <row r="170" spans="1:12" s="20" customFormat="1" ht="18" customHeight="1" x14ac:dyDescent="0.25">
      <c r="A170" s="6" t="s">
        <v>155</v>
      </c>
      <c r="B170" s="43" t="s">
        <v>156</v>
      </c>
      <c r="C170" s="6">
        <v>142</v>
      </c>
      <c r="D170" s="9">
        <f>C170*1.15</f>
        <v>163.29999999999998</v>
      </c>
      <c r="E170" s="10">
        <f>F170*3</f>
        <v>897</v>
      </c>
      <c r="F170" s="10">
        <v>299</v>
      </c>
      <c r="G170" s="10">
        <v>279</v>
      </c>
      <c r="H170" s="17">
        <v>229</v>
      </c>
      <c r="I170" s="42">
        <v>229</v>
      </c>
      <c r="J170" s="25">
        <v>6</v>
      </c>
    </row>
    <row r="171" spans="1:12" s="20" customFormat="1" ht="18" customHeight="1" x14ac:dyDescent="0.25">
      <c r="A171" s="6" t="str">
        <f>A170</f>
        <v>平衡车</v>
      </c>
      <c r="B171" s="43" t="s">
        <v>157</v>
      </c>
      <c r="C171" s="6">
        <v>265</v>
      </c>
      <c r="D171" s="9">
        <f>C171*1.15</f>
        <v>304.75</v>
      </c>
      <c r="E171" s="10">
        <f>F171*3</f>
        <v>1617</v>
      </c>
      <c r="F171" s="10">
        <v>539</v>
      </c>
      <c r="G171" s="10">
        <v>509</v>
      </c>
      <c r="H171" s="17">
        <v>399</v>
      </c>
      <c r="I171" s="42">
        <v>399</v>
      </c>
      <c r="J171" s="25">
        <v>20</v>
      </c>
    </row>
    <row r="172" spans="1:12" s="20" customFormat="1" ht="18" customHeight="1" x14ac:dyDescent="0.25">
      <c r="A172" s="6" t="s">
        <v>158</v>
      </c>
      <c r="B172" s="43" t="s">
        <v>159</v>
      </c>
      <c r="C172" s="6">
        <v>488</v>
      </c>
      <c r="D172" s="9">
        <f>C172*1.15</f>
        <v>561.19999999999993</v>
      </c>
      <c r="E172" s="10">
        <f>F172*3</f>
        <v>2907</v>
      </c>
      <c r="F172" s="10">
        <v>969</v>
      </c>
      <c r="G172" s="10">
        <v>919</v>
      </c>
      <c r="H172" s="17">
        <v>739</v>
      </c>
      <c r="I172" s="42">
        <v>739</v>
      </c>
      <c r="J172" s="25">
        <v>22</v>
      </c>
    </row>
    <row r="173" spans="1:12" s="20" customFormat="1" ht="18" customHeight="1" x14ac:dyDescent="0.25">
      <c r="A173" s="6" t="str">
        <f>A172</f>
        <v>自行车</v>
      </c>
      <c r="B173" s="43" t="s">
        <v>160</v>
      </c>
      <c r="C173" s="6">
        <v>510</v>
      </c>
      <c r="D173" s="9">
        <f>C173*1.15</f>
        <v>586.5</v>
      </c>
      <c r="E173" s="10">
        <f>F173*3</f>
        <v>3057</v>
      </c>
      <c r="F173" s="10">
        <v>1019</v>
      </c>
      <c r="G173" s="10">
        <v>959</v>
      </c>
      <c r="H173" s="17">
        <v>769</v>
      </c>
      <c r="I173" s="42">
        <v>769</v>
      </c>
      <c r="J173" s="25">
        <v>7</v>
      </c>
    </row>
    <row r="174" spans="1:12" ht="18" customHeight="1" x14ac:dyDescent="0.25">
      <c r="A174" s="7" t="s">
        <v>161</v>
      </c>
      <c r="B174" s="44" t="s">
        <v>161</v>
      </c>
      <c r="C174" s="10">
        <v>39</v>
      </c>
      <c r="D174" s="9">
        <v>44.85</v>
      </c>
      <c r="E174" s="10">
        <v>234</v>
      </c>
      <c r="F174" s="10">
        <v>78</v>
      </c>
      <c r="G174" s="10">
        <v>75</v>
      </c>
      <c r="H174" s="17">
        <v>67.5</v>
      </c>
      <c r="I174" s="42">
        <v>67.5</v>
      </c>
      <c r="J174" s="25">
        <v>4</v>
      </c>
    </row>
    <row r="175" spans="1:12" s="20" customFormat="1" ht="18" customHeight="1" x14ac:dyDescent="0.25">
      <c r="A175" s="7" t="s">
        <v>162</v>
      </c>
      <c r="B175" s="44" t="s">
        <v>163</v>
      </c>
      <c r="C175" s="6">
        <v>19</v>
      </c>
      <c r="D175" s="9">
        <v>21.85</v>
      </c>
      <c r="E175" s="10">
        <v>104.7</v>
      </c>
      <c r="F175" s="48">
        <v>34.9</v>
      </c>
      <c r="G175" s="48">
        <v>33.9</v>
      </c>
      <c r="H175" s="49">
        <v>27</v>
      </c>
      <c r="I175" s="50">
        <v>27</v>
      </c>
      <c r="J175" s="25">
        <v>13</v>
      </c>
    </row>
    <row r="176" spans="1:12" s="20" customFormat="1" ht="18" customHeight="1" x14ac:dyDescent="0.25">
      <c r="A176" s="7" t="str">
        <f>A175</f>
        <v>海洋球</v>
      </c>
      <c r="B176" s="44" t="s">
        <v>164</v>
      </c>
      <c r="C176" s="6">
        <v>31</v>
      </c>
      <c r="D176" s="9">
        <v>35.65</v>
      </c>
      <c r="E176" s="10">
        <v>179.7</v>
      </c>
      <c r="F176" s="48">
        <v>59.9</v>
      </c>
      <c r="G176" s="48">
        <v>56.905000000000001</v>
      </c>
      <c r="H176" s="49">
        <v>46</v>
      </c>
      <c r="I176" s="50">
        <v>46</v>
      </c>
      <c r="J176" s="25">
        <v>21</v>
      </c>
    </row>
    <row r="177" spans="1:10" s="20" customFormat="1" ht="18" customHeight="1" x14ac:dyDescent="0.25">
      <c r="A177" s="7" t="str">
        <f>A176</f>
        <v>海洋球</v>
      </c>
      <c r="B177" s="44" t="s">
        <v>165</v>
      </c>
      <c r="C177" s="6">
        <v>52</v>
      </c>
      <c r="D177" s="9">
        <v>59.8</v>
      </c>
      <c r="E177" s="10">
        <v>329.7</v>
      </c>
      <c r="F177" s="48">
        <v>109.9</v>
      </c>
      <c r="G177" s="48">
        <v>104.9</v>
      </c>
      <c r="H177" s="49">
        <v>84</v>
      </c>
      <c r="I177" s="50">
        <v>84</v>
      </c>
      <c r="J177" s="25">
        <v>8</v>
      </c>
    </row>
    <row r="178" spans="1:10" s="20" customFormat="1" ht="18" customHeight="1" x14ac:dyDescent="0.25">
      <c r="A178" s="7" t="s">
        <v>166</v>
      </c>
      <c r="B178" s="44" t="s">
        <v>167</v>
      </c>
      <c r="C178" s="6">
        <v>54</v>
      </c>
      <c r="D178" s="9">
        <v>62.1</v>
      </c>
      <c r="E178" s="10">
        <v>384</v>
      </c>
      <c r="F178" s="10">
        <v>128</v>
      </c>
      <c r="G178" s="10">
        <v>121.6</v>
      </c>
      <c r="H178" s="17">
        <v>100.44</v>
      </c>
      <c r="I178" s="42">
        <v>100.44</v>
      </c>
      <c r="J178" s="25">
        <v>23</v>
      </c>
    </row>
    <row r="179" spans="1:10" s="20" customFormat="1" ht="18" customHeight="1" x14ac:dyDescent="0.25">
      <c r="A179" s="7" t="str">
        <f>A178</f>
        <v>海洋球池</v>
      </c>
      <c r="B179" s="44" t="s">
        <v>168</v>
      </c>
      <c r="C179" s="6">
        <v>70</v>
      </c>
      <c r="D179" s="9">
        <v>80.5</v>
      </c>
      <c r="E179" s="10">
        <v>417</v>
      </c>
      <c r="F179" s="10">
        <v>139</v>
      </c>
      <c r="G179" s="10">
        <v>129</v>
      </c>
      <c r="H179" s="17">
        <v>107.1</v>
      </c>
      <c r="I179" s="42">
        <v>107.1</v>
      </c>
      <c r="J179" s="25">
        <v>0</v>
      </c>
    </row>
    <row r="180" spans="1:10" s="20" customFormat="1" ht="18" customHeight="1" x14ac:dyDescent="0.25">
      <c r="A180" s="12" t="s">
        <v>169</v>
      </c>
      <c r="B180" s="44" t="s">
        <v>170</v>
      </c>
      <c r="C180" s="6">
        <v>113</v>
      </c>
      <c r="D180" s="9">
        <v>129.94999999999999</v>
      </c>
      <c r="E180" s="10">
        <v>684</v>
      </c>
      <c r="F180" s="10">
        <v>218</v>
      </c>
      <c r="G180" s="10">
        <v>198</v>
      </c>
      <c r="H180" s="17">
        <v>168.3</v>
      </c>
      <c r="I180" s="42">
        <v>168.3</v>
      </c>
      <c r="J180" s="25">
        <v>2</v>
      </c>
    </row>
    <row r="181" spans="1:10" ht="18" customHeight="1" x14ac:dyDescent="0.25">
      <c r="A181" s="12" t="str">
        <f>A180</f>
        <v>摇马</v>
      </c>
      <c r="B181" s="34" t="s">
        <v>171</v>
      </c>
      <c r="C181" s="10">
        <v>129</v>
      </c>
      <c r="D181" s="9">
        <v>148.35</v>
      </c>
      <c r="E181" s="10">
        <v>744</v>
      </c>
      <c r="F181" s="10">
        <v>248</v>
      </c>
      <c r="G181" s="10">
        <v>239</v>
      </c>
      <c r="H181" s="17">
        <v>189</v>
      </c>
      <c r="I181" s="42">
        <v>189</v>
      </c>
      <c r="J181" s="25">
        <v>8</v>
      </c>
    </row>
    <row r="182" spans="1:10" ht="18" customHeight="1" x14ac:dyDescent="0.25">
      <c r="A182" s="12" t="str">
        <f>A181</f>
        <v>摇马</v>
      </c>
      <c r="B182" s="34" t="s">
        <v>172</v>
      </c>
      <c r="C182" s="10">
        <v>129</v>
      </c>
      <c r="D182" s="9">
        <v>148.35</v>
      </c>
      <c r="E182" s="10">
        <v>954</v>
      </c>
      <c r="F182" s="10">
        <v>318</v>
      </c>
      <c r="G182" s="10">
        <v>299</v>
      </c>
      <c r="H182" s="17">
        <v>249</v>
      </c>
      <c r="I182" s="42">
        <v>249</v>
      </c>
      <c r="J182" s="25">
        <v>12</v>
      </c>
    </row>
    <row r="183" spans="1:10" ht="18" customHeight="1" x14ac:dyDescent="0.25">
      <c r="A183" s="12" t="str">
        <f>A182</f>
        <v>摇马</v>
      </c>
      <c r="B183" s="34" t="s">
        <v>173</v>
      </c>
      <c r="C183" s="10">
        <v>150</v>
      </c>
      <c r="D183" s="9">
        <v>172.5</v>
      </c>
      <c r="E183" s="10">
        <v>1014</v>
      </c>
      <c r="F183" s="10">
        <v>338</v>
      </c>
      <c r="G183" s="10">
        <v>321.10000000000002</v>
      </c>
      <c r="H183" s="17">
        <v>269</v>
      </c>
      <c r="I183" s="42">
        <v>269</v>
      </c>
      <c r="J183" s="25">
        <v>21</v>
      </c>
    </row>
    <row r="184" spans="1:10" ht="18" customHeight="1" x14ac:dyDescent="0.25">
      <c r="A184" s="12" t="s">
        <v>174</v>
      </c>
      <c r="B184" s="34" t="s">
        <v>175</v>
      </c>
      <c r="C184" s="10">
        <v>178</v>
      </c>
      <c r="D184" s="9">
        <f>C184*1.15</f>
        <v>204.7</v>
      </c>
      <c r="E184" s="10">
        <f>F184*3</f>
        <v>1017</v>
      </c>
      <c r="F184" s="10">
        <v>339</v>
      </c>
      <c r="G184" s="10">
        <v>319</v>
      </c>
      <c r="H184" s="17">
        <v>279</v>
      </c>
      <c r="I184" s="42">
        <v>279</v>
      </c>
      <c r="J184" s="25">
        <v>13</v>
      </c>
    </row>
    <row r="185" spans="1:10" ht="18" customHeight="1" x14ac:dyDescent="0.25">
      <c r="A185" s="12" t="str">
        <f>A184</f>
        <v>扭扭车</v>
      </c>
      <c r="B185" s="34" t="s">
        <v>176</v>
      </c>
      <c r="C185" s="10">
        <v>199</v>
      </c>
      <c r="D185" s="9">
        <f>C185*1.15</f>
        <v>228.85</v>
      </c>
      <c r="E185" s="10">
        <f>F185*3</f>
        <v>1107</v>
      </c>
      <c r="F185" s="10">
        <v>369</v>
      </c>
      <c r="G185" s="10">
        <v>349</v>
      </c>
      <c r="H185" s="17">
        <v>299</v>
      </c>
      <c r="I185" s="42">
        <v>299</v>
      </c>
      <c r="J185" s="25">
        <v>4</v>
      </c>
    </row>
    <row r="186" spans="1:10" ht="18" customHeight="1" x14ac:dyDescent="0.25">
      <c r="A186" s="12" t="str">
        <f>A185</f>
        <v>扭扭车</v>
      </c>
      <c r="B186" s="34" t="s">
        <v>177</v>
      </c>
      <c r="C186" s="10">
        <v>208</v>
      </c>
      <c r="D186" s="9">
        <v>235.75</v>
      </c>
      <c r="E186" s="10">
        <v>1197</v>
      </c>
      <c r="F186" s="10">
        <v>468</v>
      </c>
      <c r="G186" s="10">
        <v>438</v>
      </c>
      <c r="H186" s="17">
        <v>279</v>
      </c>
      <c r="I186" s="42">
        <v>279</v>
      </c>
      <c r="J186" s="25">
        <v>15</v>
      </c>
    </row>
    <row r="187" spans="1:10" s="20" customFormat="1" ht="18" customHeight="1" x14ac:dyDescent="0.25">
      <c r="A187" s="12" t="str">
        <f>A186</f>
        <v>扭扭车</v>
      </c>
      <c r="B187" s="34" t="s">
        <v>178</v>
      </c>
      <c r="C187" s="10">
        <v>169</v>
      </c>
      <c r="D187" s="9">
        <v>194.35</v>
      </c>
      <c r="E187" s="10">
        <v>1014</v>
      </c>
      <c r="F187" s="10">
        <v>338</v>
      </c>
      <c r="G187" s="10">
        <v>328</v>
      </c>
      <c r="H187" s="17">
        <v>268.2</v>
      </c>
      <c r="I187" s="42">
        <v>268.2</v>
      </c>
      <c r="J187" s="25">
        <v>3</v>
      </c>
    </row>
    <row r="188" spans="1:10" s="20" customFormat="1" ht="18" customHeight="1" x14ac:dyDescent="0.25">
      <c r="A188" s="12" t="str">
        <f>A187</f>
        <v>扭扭车</v>
      </c>
      <c r="B188" s="34" t="s">
        <v>179</v>
      </c>
      <c r="C188" s="10">
        <v>195</v>
      </c>
      <c r="D188" s="9">
        <v>224.25</v>
      </c>
      <c r="E188" s="10">
        <v>1167</v>
      </c>
      <c r="F188" s="10">
        <v>408</v>
      </c>
      <c r="G188" s="10">
        <v>369</v>
      </c>
      <c r="H188" s="17">
        <v>313.64999999999998</v>
      </c>
      <c r="I188" s="42">
        <v>313.64999999999998</v>
      </c>
      <c r="J188" s="25">
        <v>29</v>
      </c>
    </row>
    <row r="189" spans="1:10" ht="18" customHeight="1" x14ac:dyDescent="0.25">
      <c r="A189" s="12" t="s">
        <v>180</v>
      </c>
      <c r="B189" s="34" t="s">
        <v>180</v>
      </c>
      <c r="C189" s="10">
        <v>38</v>
      </c>
      <c r="D189" s="9">
        <v>44</v>
      </c>
      <c r="E189" s="10">
        <v>207</v>
      </c>
      <c r="F189" s="10">
        <v>69</v>
      </c>
      <c r="G189" s="10">
        <v>65.55</v>
      </c>
      <c r="H189" s="17">
        <v>52.8</v>
      </c>
      <c r="I189" s="42">
        <v>52.8</v>
      </c>
      <c r="J189" s="25">
        <v>6</v>
      </c>
    </row>
    <row r="190" spans="1:10" ht="18" customHeight="1" x14ac:dyDescent="0.25">
      <c r="A190" s="12" t="str">
        <f>A189</f>
        <v>叠叠乐</v>
      </c>
      <c r="B190" s="34" t="s">
        <v>181</v>
      </c>
      <c r="C190" s="10">
        <v>39</v>
      </c>
      <c r="D190" s="9">
        <v>44.85</v>
      </c>
      <c r="E190" s="10">
        <v>234</v>
      </c>
      <c r="F190" s="10">
        <v>78</v>
      </c>
      <c r="G190" s="10">
        <v>74.099999999999994</v>
      </c>
      <c r="H190" s="17">
        <v>59.28</v>
      </c>
      <c r="I190" s="42">
        <v>59.28</v>
      </c>
      <c r="J190" s="25">
        <v>2</v>
      </c>
    </row>
    <row r="191" spans="1:10" ht="18" customHeight="1" x14ac:dyDescent="0.25">
      <c r="A191" s="12" t="s">
        <v>182</v>
      </c>
      <c r="B191" s="34" t="s">
        <v>183</v>
      </c>
      <c r="C191" s="10">
        <v>40</v>
      </c>
      <c r="D191" s="9">
        <v>46</v>
      </c>
      <c r="E191" s="10">
        <v>237</v>
      </c>
      <c r="F191" s="10">
        <v>79</v>
      </c>
      <c r="G191" s="10">
        <v>75.05</v>
      </c>
      <c r="H191" s="17">
        <v>67.5</v>
      </c>
      <c r="I191" s="42">
        <v>67.5</v>
      </c>
      <c r="J191" s="25">
        <v>14</v>
      </c>
    </row>
    <row r="192" spans="1:10" ht="18" customHeight="1" x14ac:dyDescent="0.25">
      <c r="A192" s="12" t="s">
        <v>184</v>
      </c>
      <c r="B192" s="34" t="s">
        <v>185</v>
      </c>
      <c r="C192" s="10">
        <v>43</v>
      </c>
      <c r="D192" s="9">
        <v>49.45</v>
      </c>
      <c r="E192" s="10">
        <v>267</v>
      </c>
      <c r="F192" s="10">
        <v>89</v>
      </c>
      <c r="G192" s="10">
        <v>84.55</v>
      </c>
      <c r="H192" s="17">
        <v>67.64</v>
      </c>
      <c r="I192" s="42">
        <v>67.64</v>
      </c>
      <c r="J192" s="25">
        <v>11</v>
      </c>
    </row>
    <row r="193" spans="1:10" ht="18" customHeight="1" x14ac:dyDescent="0.25">
      <c r="A193" s="12" t="str">
        <f>A192</f>
        <v>婴儿牙胶积木桶</v>
      </c>
      <c r="B193" s="34" t="s">
        <v>186</v>
      </c>
      <c r="C193" s="10">
        <v>57</v>
      </c>
      <c r="D193" s="9">
        <v>65.55</v>
      </c>
      <c r="E193" s="10">
        <v>327</v>
      </c>
      <c r="F193" s="10">
        <v>109</v>
      </c>
      <c r="G193" s="10">
        <v>103.55</v>
      </c>
      <c r="H193" s="17">
        <v>82.84</v>
      </c>
      <c r="I193" s="42">
        <v>82.84</v>
      </c>
      <c r="J193" s="25">
        <v>27</v>
      </c>
    </row>
    <row r="194" spans="1:10" ht="18" customHeight="1" x14ac:dyDescent="0.25">
      <c r="A194" s="12" t="str">
        <f>A193</f>
        <v>婴儿牙胶积木桶</v>
      </c>
      <c r="B194" s="34" t="s">
        <v>187</v>
      </c>
      <c r="C194" s="10">
        <v>70</v>
      </c>
      <c r="D194" s="9">
        <v>80.5</v>
      </c>
      <c r="E194" s="10">
        <v>417</v>
      </c>
      <c r="F194" s="10">
        <v>139</v>
      </c>
      <c r="G194" s="10">
        <v>132.05000000000001</v>
      </c>
      <c r="H194" s="17">
        <v>105.64</v>
      </c>
      <c r="I194" s="42">
        <v>105.64</v>
      </c>
      <c r="J194" s="25">
        <v>26</v>
      </c>
    </row>
    <row r="195" spans="1:10" ht="18" customHeight="1" x14ac:dyDescent="0.25">
      <c r="A195" s="12" t="s">
        <v>188</v>
      </c>
      <c r="B195" s="34" t="s">
        <v>188</v>
      </c>
      <c r="C195" s="10">
        <v>145</v>
      </c>
      <c r="D195" s="9">
        <v>166.75</v>
      </c>
      <c r="E195" s="10">
        <v>867</v>
      </c>
      <c r="F195" s="10">
        <v>289</v>
      </c>
      <c r="G195" s="10">
        <v>274.55</v>
      </c>
      <c r="H195" s="17">
        <v>219.64</v>
      </c>
      <c r="I195" s="42">
        <v>219.64</v>
      </c>
      <c r="J195" s="25">
        <v>29</v>
      </c>
    </row>
    <row r="196" spans="1:10" ht="18" customHeight="1" x14ac:dyDescent="0.25">
      <c r="A196" s="12" t="s">
        <v>189</v>
      </c>
      <c r="B196" s="34" t="s">
        <v>189</v>
      </c>
      <c r="C196" s="10">
        <v>123</v>
      </c>
      <c r="D196" s="9">
        <v>141.44999999999999</v>
      </c>
      <c r="E196" s="10">
        <v>747</v>
      </c>
      <c r="F196" s="10">
        <v>249</v>
      </c>
      <c r="G196" s="10">
        <v>236.55</v>
      </c>
      <c r="H196" s="17">
        <v>189.24</v>
      </c>
      <c r="I196" s="42">
        <v>189.24</v>
      </c>
      <c r="J196" s="25">
        <v>12</v>
      </c>
    </row>
    <row r="197" spans="1:10" ht="18" customHeight="1" x14ac:dyDescent="0.25">
      <c r="A197" s="15" t="s">
        <v>190</v>
      </c>
      <c r="B197" s="44" t="s">
        <v>190</v>
      </c>
      <c r="C197" s="10">
        <v>85</v>
      </c>
      <c r="D197" s="9">
        <v>97.75</v>
      </c>
      <c r="E197" s="10">
        <v>597</v>
      </c>
      <c r="F197" s="10">
        <v>199</v>
      </c>
      <c r="G197" s="10">
        <v>189</v>
      </c>
      <c r="H197" s="17">
        <v>161.1</v>
      </c>
      <c r="I197" s="42">
        <v>161.1</v>
      </c>
      <c r="J197" s="25">
        <v>26</v>
      </c>
    </row>
    <row r="198" spans="1:10" ht="18" customHeight="1" x14ac:dyDescent="0.25">
      <c r="A198" s="7" t="s">
        <v>191</v>
      </c>
      <c r="B198" s="44" t="s">
        <v>192</v>
      </c>
      <c r="C198" s="10">
        <v>126</v>
      </c>
      <c r="D198" s="9">
        <v>144.9</v>
      </c>
      <c r="E198" s="10">
        <v>744</v>
      </c>
      <c r="F198" s="10">
        <v>248</v>
      </c>
      <c r="G198" s="10">
        <v>228</v>
      </c>
      <c r="H198" s="17">
        <v>199</v>
      </c>
      <c r="I198" s="42">
        <v>199</v>
      </c>
      <c r="J198" s="25">
        <v>14</v>
      </c>
    </row>
    <row r="199" spans="1:10" ht="18" customHeight="1" x14ac:dyDescent="0.25">
      <c r="A199" s="7" t="str">
        <f>A198</f>
        <v>篮球架</v>
      </c>
      <c r="B199" s="44" t="s">
        <v>193</v>
      </c>
      <c r="C199" s="10">
        <v>106</v>
      </c>
      <c r="D199" s="9">
        <v>121.9</v>
      </c>
      <c r="E199" s="10">
        <v>654</v>
      </c>
      <c r="F199" s="10">
        <v>218</v>
      </c>
      <c r="G199" s="10">
        <v>208</v>
      </c>
      <c r="H199" s="17">
        <v>178.2</v>
      </c>
      <c r="I199" s="42">
        <v>178.2</v>
      </c>
      <c r="J199" s="25">
        <v>21</v>
      </c>
    </row>
    <row r="200" spans="1:10" ht="18" customHeight="1" x14ac:dyDescent="0.25">
      <c r="A200" s="7" t="str">
        <f>A199</f>
        <v>篮球架</v>
      </c>
      <c r="B200" s="44" t="s">
        <v>194</v>
      </c>
      <c r="C200" s="10">
        <v>99</v>
      </c>
      <c r="D200" s="9">
        <v>113.85</v>
      </c>
      <c r="E200" s="10">
        <v>654</v>
      </c>
      <c r="F200" s="10">
        <v>218</v>
      </c>
      <c r="G200" s="10">
        <v>208</v>
      </c>
      <c r="H200" s="17">
        <v>178.2</v>
      </c>
      <c r="I200" s="42">
        <v>178.2</v>
      </c>
      <c r="J200" s="25">
        <v>5</v>
      </c>
    </row>
    <row r="201" spans="1:10" ht="18" customHeight="1" x14ac:dyDescent="0.25">
      <c r="A201" s="7" t="str">
        <f>A200</f>
        <v>篮球架</v>
      </c>
      <c r="B201" s="44" t="s">
        <v>195</v>
      </c>
      <c r="C201" s="10">
        <v>118</v>
      </c>
      <c r="D201" s="9">
        <v>135.69999999999999</v>
      </c>
      <c r="E201" s="10">
        <v>714</v>
      </c>
      <c r="F201" s="10">
        <v>238</v>
      </c>
      <c r="G201" s="10">
        <v>226.1</v>
      </c>
      <c r="H201" s="17">
        <v>180.88</v>
      </c>
      <c r="I201" s="42">
        <v>180.88</v>
      </c>
      <c r="J201" s="25">
        <v>17</v>
      </c>
    </row>
    <row r="202" spans="1:10" ht="18" customHeight="1" x14ac:dyDescent="0.25">
      <c r="A202" s="7" t="s">
        <v>196</v>
      </c>
      <c r="B202" s="44" t="s">
        <v>196</v>
      </c>
      <c r="C202" s="10">
        <v>39</v>
      </c>
      <c r="D202" s="9">
        <v>44.85</v>
      </c>
      <c r="E202" s="10">
        <v>234</v>
      </c>
      <c r="F202" s="10">
        <v>78</v>
      </c>
      <c r="G202" s="10">
        <v>74.099999999999994</v>
      </c>
      <c r="H202" s="17">
        <v>62.984999999999999</v>
      </c>
      <c r="I202" s="42">
        <v>62.984999999999999</v>
      </c>
      <c r="J202" s="25">
        <v>22</v>
      </c>
    </row>
    <row r="203" spans="1:10" ht="18" customHeight="1" x14ac:dyDescent="0.25">
      <c r="A203" s="7" t="s">
        <v>197</v>
      </c>
      <c r="B203" s="44" t="s">
        <v>198</v>
      </c>
      <c r="C203" s="10">
        <v>79</v>
      </c>
      <c r="D203" s="9">
        <v>90.85</v>
      </c>
      <c r="E203" s="10">
        <v>507</v>
      </c>
      <c r="F203" s="10">
        <v>169</v>
      </c>
      <c r="G203" s="10">
        <v>159</v>
      </c>
      <c r="H203" s="17">
        <v>139</v>
      </c>
      <c r="I203" s="42">
        <v>139</v>
      </c>
      <c r="J203" s="25">
        <v>7</v>
      </c>
    </row>
    <row r="204" spans="1:10" ht="18" customHeight="1" x14ac:dyDescent="0.25">
      <c r="A204" s="25" t="s">
        <v>199</v>
      </c>
      <c r="B204" s="46" t="s">
        <v>200</v>
      </c>
      <c r="C204" s="38">
        <v>56</v>
      </c>
      <c r="D204" s="9">
        <v>64.400000000000006</v>
      </c>
      <c r="E204" s="10">
        <v>357</v>
      </c>
      <c r="F204" s="10">
        <v>119</v>
      </c>
      <c r="G204" s="10">
        <v>109</v>
      </c>
      <c r="H204" s="17">
        <v>87.2</v>
      </c>
      <c r="I204" s="42">
        <v>87.2</v>
      </c>
      <c r="J204" s="25">
        <v>1</v>
      </c>
    </row>
    <row r="205" spans="1:10" ht="18" customHeight="1" x14ac:dyDescent="0.25">
      <c r="A205" s="25" t="s">
        <v>201</v>
      </c>
      <c r="B205" s="46" t="s">
        <v>201</v>
      </c>
      <c r="C205" s="38">
        <v>45</v>
      </c>
      <c r="D205" s="9">
        <v>51.75</v>
      </c>
      <c r="E205" s="10">
        <v>267</v>
      </c>
      <c r="F205" s="10">
        <v>89</v>
      </c>
      <c r="G205" s="10">
        <v>84.55</v>
      </c>
      <c r="H205" s="17">
        <v>67.64</v>
      </c>
      <c r="I205" s="42">
        <v>67.64</v>
      </c>
      <c r="J205" s="25">
        <v>12</v>
      </c>
    </row>
    <row r="206" spans="1:10" ht="18" customHeight="1" x14ac:dyDescent="0.25">
      <c r="A206" s="7" t="s">
        <v>202</v>
      </c>
      <c r="B206" s="44" t="s">
        <v>203</v>
      </c>
      <c r="C206" s="10">
        <v>97</v>
      </c>
      <c r="D206" s="9">
        <v>111.55</v>
      </c>
      <c r="E206" s="10">
        <v>597</v>
      </c>
      <c r="F206" s="10">
        <v>199</v>
      </c>
      <c r="G206" s="10">
        <v>189.05</v>
      </c>
      <c r="H206" s="17">
        <v>159</v>
      </c>
      <c r="I206" s="42">
        <v>159</v>
      </c>
      <c r="J206" s="25">
        <v>14</v>
      </c>
    </row>
    <row r="207" spans="1:10" ht="18" customHeight="1" x14ac:dyDescent="0.25">
      <c r="A207" s="7" t="str">
        <f t="shared" ref="A207:A214" si="13">A206</f>
        <v>画板</v>
      </c>
      <c r="B207" s="44" t="s">
        <v>204</v>
      </c>
      <c r="C207" s="10">
        <v>135</v>
      </c>
      <c r="D207" s="9">
        <v>155.25</v>
      </c>
      <c r="E207" s="10">
        <v>837</v>
      </c>
      <c r="F207" s="10">
        <v>279</v>
      </c>
      <c r="G207" s="10">
        <v>259</v>
      </c>
      <c r="H207" s="17">
        <v>199</v>
      </c>
      <c r="I207" s="42">
        <v>199</v>
      </c>
      <c r="J207" s="25">
        <v>6</v>
      </c>
    </row>
    <row r="208" spans="1:10" ht="18" customHeight="1" x14ac:dyDescent="0.25">
      <c r="A208" s="7" t="str">
        <f t="shared" si="13"/>
        <v>画板</v>
      </c>
      <c r="B208" s="44" t="s">
        <v>205</v>
      </c>
      <c r="C208" s="10">
        <v>85</v>
      </c>
      <c r="D208" s="9">
        <v>97.75</v>
      </c>
      <c r="E208" s="10">
        <v>507</v>
      </c>
      <c r="F208" s="10">
        <v>169</v>
      </c>
      <c r="G208" s="10">
        <v>159</v>
      </c>
      <c r="H208" s="17">
        <v>129</v>
      </c>
      <c r="I208" s="42">
        <v>129</v>
      </c>
      <c r="J208" s="25">
        <v>28</v>
      </c>
    </row>
    <row r="209" spans="1:10" ht="18" customHeight="1" x14ac:dyDescent="0.25">
      <c r="A209" s="7" t="str">
        <f t="shared" si="13"/>
        <v>画板</v>
      </c>
      <c r="B209" s="44" t="s">
        <v>205</v>
      </c>
      <c r="C209" s="10">
        <v>105</v>
      </c>
      <c r="D209" s="9">
        <v>120.75</v>
      </c>
      <c r="E209" s="10">
        <v>627</v>
      </c>
      <c r="F209" s="10">
        <v>209</v>
      </c>
      <c r="G209" s="10">
        <v>189.05</v>
      </c>
      <c r="H209" s="17">
        <v>161.1</v>
      </c>
      <c r="I209" s="42">
        <v>161.1</v>
      </c>
      <c r="J209" s="25">
        <v>19</v>
      </c>
    </row>
    <row r="210" spans="1:10" ht="18" customHeight="1" x14ac:dyDescent="0.25">
      <c r="A210" s="7" t="str">
        <f t="shared" si="13"/>
        <v>画板</v>
      </c>
      <c r="B210" s="44" t="s">
        <v>206</v>
      </c>
      <c r="C210" s="10">
        <v>162</v>
      </c>
      <c r="D210" s="9">
        <v>186</v>
      </c>
      <c r="E210" s="10">
        <v>987</v>
      </c>
      <c r="F210" s="10">
        <v>329</v>
      </c>
      <c r="G210" s="10">
        <v>319</v>
      </c>
      <c r="H210" s="17">
        <v>260.10000000000002</v>
      </c>
      <c r="I210" s="42">
        <v>260.10000000000002</v>
      </c>
      <c r="J210" s="25">
        <v>14</v>
      </c>
    </row>
    <row r="211" spans="1:10" ht="18" customHeight="1" x14ac:dyDescent="0.25">
      <c r="A211" s="7" t="str">
        <f t="shared" si="13"/>
        <v>画板</v>
      </c>
      <c r="B211" s="44" t="s">
        <v>207</v>
      </c>
      <c r="C211" s="10">
        <v>100</v>
      </c>
      <c r="D211" s="9">
        <v>115</v>
      </c>
      <c r="E211" s="10">
        <v>594</v>
      </c>
      <c r="F211" s="10">
        <v>198</v>
      </c>
      <c r="G211" s="10">
        <v>188</v>
      </c>
      <c r="H211" s="17">
        <v>149</v>
      </c>
      <c r="I211" s="42">
        <v>149</v>
      </c>
      <c r="J211" s="25">
        <v>8</v>
      </c>
    </row>
    <row r="212" spans="1:10" ht="18" customHeight="1" x14ac:dyDescent="0.25">
      <c r="A212" s="7" t="str">
        <f t="shared" si="13"/>
        <v>画板</v>
      </c>
      <c r="B212" s="44" t="s">
        <v>208</v>
      </c>
      <c r="C212" s="10">
        <v>138</v>
      </c>
      <c r="D212" s="9">
        <v>158.69999999999999</v>
      </c>
      <c r="E212" s="10">
        <v>834</v>
      </c>
      <c r="F212" s="10">
        <v>278</v>
      </c>
      <c r="G212" s="10">
        <v>268</v>
      </c>
      <c r="H212" s="17">
        <v>219</v>
      </c>
      <c r="I212" s="42">
        <v>219</v>
      </c>
      <c r="J212" s="25">
        <v>23</v>
      </c>
    </row>
    <row r="213" spans="1:10" ht="18" customHeight="1" x14ac:dyDescent="0.25">
      <c r="A213" s="7" t="str">
        <f t="shared" si="13"/>
        <v>画板</v>
      </c>
      <c r="B213" s="44" t="s">
        <v>209</v>
      </c>
      <c r="C213" s="10">
        <v>140</v>
      </c>
      <c r="D213" s="9">
        <v>161</v>
      </c>
      <c r="E213" s="10">
        <v>837</v>
      </c>
      <c r="F213" s="10">
        <v>279</v>
      </c>
      <c r="G213" s="10">
        <v>259</v>
      </c>
      <c r="H213" s="17">
        <v>209</v>
      </c>
      <c r="I213" s="42">
        <v>209</v>
      </c>
      <c r="J213" s="25">
        <v>27</v>
      </c>
    </row>
    <row r="214" spans="1:10" ht="18" customHeight="1" x14ac:dyDescent="0.25">
      <c r="A214" s="7" t="str">
        <f t="shared" si="13"/>
        <v>画板</v>
      </c>
      <c r="B214" s="44" t="s">
        <v>210</v>
      </c>
      <c r="C214" s="10">
        <v>173</v>
      </c>
      <c r="D214" s="9">
        <v>198.95</v>
      </c>
      <c r="E214" s="10">
        <v>1047</v>
      </c>
      <c r="F214" s="10">
        <v>349</v>
      </c>
      <c r="G214" s="10">
        <v>329</v>
      </c>
      <c r="H214" s="17">
        <v>269.10000000000002</v>
      </c>
      <c r="I214" s="42">
        <v>269.10000000000002</v>
      </c>
      <c r="J214" s="25">
        <v>17</v>
      </c>
    </row>
    <row r="215" spans="1:10" ht="18" customHeight="1" x14ac:dyDescent="0.25">
      <c r="A215" s="7" t="s">
        <v>211</v>
      </c>
      <c r="B215" s="44" t="s">
        <v>212</v>
      </c>
      <c r="C215" s="10">
        <v>115</v>
      </c>
      <c r="D215" s="9">
        <v>132</v>
      </c>
      <c r="E215" s="10">
        <v>657</v>
      </c>
      <c r="F215" s="10">
        <v>219</v>
      </c>
      <c r="G215" s="10">
        <v>208.05</v>
      </c>
      <c r="H215" s="17">
        <v>178.245</v>
      </c>
      <c r="I215" s="42">
        <v>178.245</v>
      </c>
      <c r="J215" s="25">
        <v>8</v>
      </c>
    </row>
    <row r="216" spans="1:10" ht="18" customHeight="1" x14ac:dyDescent="0.25">
      <c r="A216" s="7" t="str">
        <f>A215</f>
        <v>滑梯</v>
      </c>
      <c r="B216" s="44" t="s">
        <v>213</v>
      </c>
      <c r="C216" s="10">
        <v>120</v>
      </c>
      <c r="D216" s="9">
        <v>138</v>
      </c>
      <c r="E216" s="10">
        <v>807</v>
      </c>
      <c r="F216" s="10">
        <v>239</v>
      </c>
      <c r="G216" s="10">
        <v>219</v>
      </c>
      <c r="H216" s="17">
        <v>169</v>
      </c>
      <c r="I216" s="42">
        <v>169</v>
      </c>
      <c r="J216" s="25">
        <v>2</v>
      </c>
    </row>
    <row r="217" spans="1:10" ht="18" customHeight="1" x14ac:dyDescent="0.25">
      <c r="A217" s="7" t="str">
        <f>A216</f>
        <v>滑梯</v>
      </c>
      <c r="B217" s="44" t="s">
        <v>214</v>
      </c>
      <c r="C217" s="10">
        <v>203</v>
      </c>
      <c r="D217" s="9">
        <v>233.45</v>
      </c>
      <c r="E217" s="10">
        <v>1197</v>
      </c>
      <c r="F217" s="10">
        <v>399</v>
      </c>
      <c r="G217" s="10">
        <v>379.05</v>
      </c>
      <c r="H217" s="17">
        <v>314.14499999999998</v>
      </c>
      <c r="I217" s="42">
        <v>314.14499999999998</v>
      </c>
      <c r="J217" s="25">
        <v>11</v>
      </c>
    </row>
    <row r="218" spans="1:10" ht="18" customHeight="1" x14ac:dyDescent="0.25">
      <c r="A218" s="7" t="s">
        <v>215</v>
      </c>
      <c r="B218" s="44" t="s">
        <v>216</v>
      </c>
      <c r="C218" s="10">
        <v>383</v>
      </c>
      <c r="D218" s="9">
        <v>440.45</v>
      </c>
      <c r="E218" s="10">
        <v>2277</v>
      </c>
      <c r="F218" s="10">
        <v>759</v>
      </c>
      <c r="G218" s="10">
        <v>719</v>
      </c>
      <c r="H218" s="17">
        <v>611.15</v>
      </c>
      <c r="I218" s="42">
        <v>611.15</v>
      </c>
      <c r="J218" s="25">
        <v>10</v>
      </c>
    </row>
    <row r="219" spans="1:10" ht="18" customHeight="1" x14ac:dyDescent="0.25">
      <c r="A219" s="7" t="str">
        <f>A218</f>
        <v>滑梯组合</v>
      </c>
      <c r="B219" s="44" t="s">
        <v>217</v>
      </c>
      <c r="C219" s="10">
        <v>482</v>
      </c>
      <c r="D219" s="9">
        <v>554.29999999999995</v>
      </c>
      <c r="E219" s="10">
        <v>2787</v>
      </c>
      <c r="F219" s="10">
        <v>929</v>
      </c>
      <c r="G219" s="10">
        <v>889</v>
      </c>
      <c r="H219" s="17">
        <v>755.65</v>
      </c>
      <c r="I219" s="42">
        <v>755.65</v>
      </c>
      <c r="J219" s="25">
        <v>27</v>
      </c>
    </row>
    <row r="220" spans="1:10" ht="18" customHeight="1" x14ac:dyDescent="0.25">
      <c r="A220" s="7" t="s">
        <v>218</v>
      </c>
      <c r="B220" s="44" t="s">
        <v>218</v>
      </c>
      <c r="C220" s="10">
        <v>476</v>
      </c>
      <c r="D220" s="9">
        <v>547.4</v>
      </c>
      <c r="E220" s="10">
        <v>2964</v>
      </c>
      <c r="F220" s="10">
        <v>988</v>
      </c>
      <c r="G220" s="10">
        <v>938.6</v>
      </c>
      <c r="H220" s="17">
        <v>790.74</v>
      </c>
      <c r="I220" s="42">
        <v>790.74</v>
      </c>
      <c r="J220" s="25">
        <v>20</v>
      </c>
    </row>
    <row r="221" spans="1:10" ht="18" customHeight="1" x14ac:dyDescent="0.25">
      <c r="A221" s="7" t="s">
        <v>219</v>
      </c>
      <c r="B221" s="44" t="s">
        <v>220</v>
      </c>
      <c r="C221" s="10">
        <v>91</v>
      </c>
      <c r="D221" s="9">
        <v>104.65</v>
      </c>
      <c r="E221" s="10">
        <v>534</v>
      </c>
      <c r="F221" s="10">
        <v>178</v>
      </c>
      <c r="G221" s="10">
        <v>169.1</v>
      </c>
      <c r="H221" s="17">
        <v>143.19</v>
      </c>
      <c r="I221" s="42">
        <v>143.19</v>
      </c>
      <c r="J221" s="25">
        <v>9</v>
      </c>
    </row>
    <row r="222" spans="1:10" ht="18" customHeight="1" x14ac:dyDescent="0.25">
      <c r="A222" s="7" t="str">
        <f>A221</f>
        <v>健身架</v>
      </c>
      <c r="B222" s="44" t="s">
        <v>221</v>
      </c>
      <c r="C222" s="10">
        <v>95</v>
      </c>
      <c r="D222" s="9">
        <v>109.25</v>
      </c>
      <c r="E222" s="10">
        <v>564</v>
      </c>
      <c r="F222" s="10">
        <v>188</v>
      </c>
      <c r="G222" s="10">
        <v>178.6</v>
      </c>
      <c r="H222" s="17">
        <v>151.74</v>
      </c>
      <c r="I222" s="42">
        <v>151.74</v>
      </c>
      <c r="J222" s="25">
        <v>3</v>
      </c>
    </row>
    <row r="223" spans="1:10" ht="18" customHeight="1" x14ac:dyDescent="0.25">
      <c r="A223" s="7" t="str">
        <f>A222</f>
        <v>健身架</v>
      </c>
      <c r="B223" s="44" t="s">
        <v>153</v>
      </c>
      <c r="C223" s="10">
        <v>108</v>
      </c>
      <c r="D223" s="9">
        <v>124.2</v>
      </c>
      <c r="E223" s="10">
        <v>654</v>
      </c>
      <c r="F223" s="10">
        <v>218</v>
      </c>
      <c r="G223" s="10">
        <v>209</v>
      </c>
      <c r="H223" s="17">
        <v>170.1</v>
      </c>
      <c r="I223" s="42">
        <v>170.1</v>
      </c>
      <c r="J223" s="25">
        <v>22</v>
      </c>
    </row>
    <row r="224" spans="1:10" ht="18" customHeight="1" x14ac:dyDescent="0.25">
      <c r="A224" s="7" t="s">
        <v>222</v>
      </c>
      <c r="B224" s="51" t="s">
        <v>222</v>
      </c>
      <c r="C224" s="10">
        <v>242</v>
      </c>
      <c r="D224" s="9">
        <f>C224*1.15</f>
        <v>278.29999999999995</v>
      </c>
      <c r="E224" s="10">
        <f>F224*3</f>
        <v>1437</v>
      </c>
      <c r="F224" s="10">
        <v>479</v>
      </c>
      <c r="G224" s="10">
        <v>449</v>
      </c>
      <c r="H224" s="17">
        <v>359</v>
      </c>
      <c r="I224" s="42">
        <v>359</v>
      </c>
      <c r="J224" s="25">
        <v>1</v>
      </c>
    </row>
    <row r="225" spans="1:10" ht="18" customHeight="1" x14ac:dyDescent="0.25">
      <c r="A225" s="7" t="s">
        <v>223</v>
      </c>
      <c r="B225" s="44" t="s">
        <v>224</v>
      </c>
      <c r="C225" s="10">
        <v>279</v>
      </c>
      <c r="D225" s="9">
        <v>320.85000000000002</v>
      </c>
      <c r="E225" s="10">
        <v>1677</v>
      </c>
      <c r="F225" s="10">
        <v>599</v>
      </c>
      <c r="G225" s="10">
        <v>569</v>
      </c>
      <c r="H225" s="17">
        <v>399</v>
      </c>
      <c r="I225" s="42">
        <v>399</v>
      </c>
      <c r="J225" s="25">
        <v>14</v>
      </c>
    </row>
    <row r="226" spans="1:10" ht="18" customHeight="1" x14ac:dyDescent="0.25">
      <c r="A226" s="7" t="str">
        <f>A225</f>
        <v>百变积木桌&amp;组合</v>
      </c>
      <c r="B226" s="44" t="s">
        <v>225</v>
      </c>
      <c r="C226" s="10">
        <v>343</v>
      </c>
      <c r="D226" s="9">
        <v>394.45</v>
      </c>
      <c r="E226" s="10">
        <v>1977</v>
      </c>
      <c r="F226" s="10">
        <v>699</v>
      </c>
      <c r="G226" s="10">
        <v>659</v>
      </c>
      <c r="H226" s="17">
        <v>489</v>
      </c>
      <c r="I226" s="42">
        <v>489</v>
      </c>
      <c r="J226" s="25">
        <v>12</v>
      </c>
    </row>
    <row r="227" spans="1:10" ht="18" customHeight="1" x14ac:dyDescent="0.25">
      <c r="A227" s="7" t="str">
        <f>A226</f>
        <v>百变积木桌&amp;组合</v>
      </c>
      <c r="B227" s="44" t="s">
        <v>226</v>
      </c>
      <c r="C227" s="10">
        <v>368</v>
      </c>
      <c r="D227" s="9">
        <v>423.2</v>
      </c>
      <c r="E227" s="10">
        <v>2127</v>
      </c>
      <c r="F227" s="10">
        <v>759</v>
      </c>
      <c r="G227" s="10">
        <v>719</v>
      </c>
      <c r="H227" s="17">
        <v>529</v>
      </c>
      <c r="I227" s="42">
        <v>529</v>
      </c>
      <c r="J227" s="25">
        <v>14</v>
      </c>
    </row>
    <row r="228" spans="1:10" ht="18" customHeight="1" x14ac:dyDescent="0.25">
      <c r="A228" s="7" t="str">
        <f>A227</f>
        <v>百变积木桌&amp;组合</v>
      </c>
      <c r="B228" s="44" t="s">
        <v>227</v>
      </c>
      <c r="C228" s="10">
        <v>379</v>
      </c>
      <c r="D228" s="9">
        <v>435.85</v>
      </c>
      <c r="E228" s="10">
        <v>2187</v>
      </c>
      <c r="F228" s="10">
        <v>789</v>
      </c>
      <c r="G228" s="10">
        <v>749</v>
      </c>
      <c r="H228" s="17">
        <v>539</v>
      </c>
      <c r="I228" s="42">
        <v>539</v>
      </c>
      <c r="J228" s="25">
        <v>21</v>
      </c>
    </row>
    <row r="229" spans="1:10" ht="18" customHeight="1" x14ac:dyDescent="0.25">
      <c r="A229" s="7" t="str">
        <f>A228</f>
        <v>百变积木桌&amp;组合</v>
      </c>
      <c r="B229" s="44" t="s">
        <v>228</v>
      </c>
      <c r="C229" s="10">
        <v>341</v>
      </c>
      <c r="D229" s="9">
        <f>C229*1.15</f>
        <v>392.15</v>
      </c>
      <c r="E229" s="10">
        <f>F229*3</f>
        <v>2157</v>
      </c>
      <c r="F229" s="10">
        <v>719</v>
      </c>
      <c r="G229" s="10">
        <v>679</v>
      </c>
      <c r="H229" s="17">
        <v>529</v>
      </c>
      <c r="I229" s="42">
        <v>529</v>
      </c>
      <c r="J229" s="25">
        <v>8</v>
      </c>
    </row>
    <row r="230" spans="1:10" ht="18" customHeight="1" x14ac:dyDescent="0.25">
      <c r="A230" s="7" t="s">
        <v>229</v>
      </c>
      <c r="B230" s="44" t="s">
        <v>230</v>
      </c>
      <c r="C230" s="10">
        <v>64</v>
      </c>
      <c r="D230" s="9">
        <v>73.599999999999994</v>
      </c>
      <c r="E230" s="10">
        <v>414</v>
      </c>
      <c r="F230" s="10">
        <v>138</v>
      </c>
      <c r="G230" s="10">
        <v>128</v>
      </c>
      <c r="H230" s="17">
        <v>109</v>
      </c>
      <c r="I230" s="42">
        <v>109</v>
      </c>
      <c r="J230" s="25">
        <v>23</v>
      </c>
    </row>
    <row r="231" spans="1:10" ht="18" customHeight="1" x14ac:dyDescent="0.25">
      <c r="A231" s="7" t="str">
        <f>A230</f>
        <v>积木颗粒</v>
      </c>
      <c r="B231" s="44" t="s">
        <v>231</v>
      </c>
      <c r="C231" s="10">
        <v>89</v>
      </c>
      <c r="D231" s="9">
        <v>102.35</v>
      </c>
      <c r="E231" s="10">
        <v>564</v>
      </c>
      <c r="F231" s="10">
        <v>188</v>
      </c>
      <c r="G231" s="10">
        <v>178</v>
      </c>
      <c r="H231" s="17">
        <v>149</v>
      </c>
      <c r="I231" s="42">
        <v>149</v>
      </c>
      <c r="J231" s="25">
        <v>10</v>
      </c>
    </row>
    <row r="232" spans="1:10" ht="18" customHeight="1" x14ac:dyDescent="0.25">
      <c r="A232" s="7" t="str">
        <f>A231</f>
        <v>积木颗粒</v>
      </c>
      <c r="B232" s="44" t="s">
        <v>232</v>
      </c>
      <c r="C232" s="10">
        <v>100</v>
      </c>
      <c r="D232" s="9">
        <v>115</v>
      </c>
      <c r="E232" s="10">
        <v>624</v>
      </c>
      <c r="F232" s="10">
        <v>208</v>
      </c>
      <c r="G232" s="10">
        <v>197.6</v>
      </c>
      <c r="H232" s="17">
        <v>159</v>
      </c>
      <c r="I232" s="42">
        <v>159</v>
      </c>
      <c r="J232" s="25">
        <v>29</v>
      </c>
    </row>
    <row r="233" spans="1:10" ht="18" customHeight="1" x14ac:dyDescent="0.25">
      <c r="A233" s="7" t="str">
        <f>A232</f>
        <v>积木颗粒</v>
      </c>
      <c r="B233" s="44" t="s">
        <v>233</v>
      </c>
      <c r="C233" s="10">
        <v>62</v>
      </c>
      <c r="D233" s="9">
        <f>C233*1.15</f>
        <v>71.3</v>
      </c>
      <c r="E233" s="10">
        <f>F233*3</f>
        <v>384</v>
      </c>
      <c r="F233" s="10">
        <v>128</v>
      </c>
      <c r="G233" s="10">
        <v>118</v>
      </c>
      <c r="H233" s="17">
        <f>G233*0.8</f>
        <v>94.4</v>
      </c>
      <c r="I233" s="42">
        <f>H233*0.8</f>
        <v>75.52000000000001</v>
      </c>
      <c r="J233" s="25">
        <v>9</v>
      </c>
    </row>
    <row r="234" spans="1:10" ht="18" customHeight="1" x14ac:dyDescent="0.25">
      <c r="A234" s="7" t="str">
        <f>A233</f>
        <v>积木颗粒</v>
      </c>
      <c r="B234" s="44" t="s">
        <v>234</v>
      </c>
      <c r="C234" s="10">
        <v>122</v>
      </c>
      <c r="D234" s="9">
        <v>140.30000000000001</v>
      </c>
      <c r="E234" s="10">
        <v>717</v>
      </c>
      <c r="F234" s="10">
        <v>239</v>
      </c>
      <c r="G234" s="10">
        <v>219</v>
      </c>
      <c r="H234" s="17">
        <v>189</v>
      </c>
      <c r="I234" s="42">
        <v>189</v>
      </c>
      <c r="J234" s="25">
        <v>0</v>
      </c>
    </row>
    <row r="235" spans="1:10" ht="18" customHeight="1" x14ac:dyDescent="0.25">
      <c r="A235" s="7" t="s">
        <v>235</v>
      </c>
      <c r="B235" s="44" t="s">
        <v>236</v>
      </c>
      <c r="C235" s="10">
        <v>71</v>
      </c>
      <c r="D235" s="9">
        <v>81.650000000000006</v>
      </c>
      <c r="E235" s="10">
        <v>444</v>
      </c>
      <c r="F235" s="10">
        <v>148</v>
      </c>
      <c r="G235" s="10">
        <v>138</v>
      </c>
      <c r="H235" s="17">
        <v>119</v>
      </c>
      <c r="I235" s="42">
        <v>119</v>
      </c>
      <c r="J235" s="25">
        <v>18</v>
      </c>
    </row>
    <row r="236" spans="1:10" ht="18" customHeight="1" x14ac:dyDescent="0.25">
      <c r="A236" s="7" t="str">
        <f>A235</f>
        <v>磁力片</v>
      </c>
      <c r="B236" s="44" t="s">
        <v>237</v>
      </c>
      <c r="C236" s="10">
        <v>73</v>
      </c>
      <c r="D236" s="9">
        <f>C236*1.15</f>
        <v>83.949999999999989</v>
      </c>
      <c r="E236" s="10">
        <f>F236*3</f>
        <v>447</v>
      </c>
      <c r="F236" s="10">
        <v>149</v>
      </c>
      <c r="G236" s="10">
        <v>139</v>
      </c>
      <c r="H236" s="17">
        <v>119</v>
      </c>
      <c r="I236" s="42">
        <v>119</v>
      </c>
      <c r="J236" s="25">
        <v>13</v>
      </c>
    </row>
    <row r="237" spans="1:10" ht="18" customHeight="1" x14ac:dyDescent="0.25">
      <c r="A237" s="7" t="str">
        <f>A236</f>
        <v>磁力片</v>
      </c>
      <c r="B237" s="44" t="s">
        <v>238</v>
      </c>
      <c r="C237" s="10">
        <v>133</v>
      </c>
      <c r="D237" s="9">
        <v>152.94999999999999</v>
      </c>
      <c r="E237" s="10">
        <v>807</v>
      </c>
      <c r="F237" s="10">
        <v>269</v>
      </c>
      <c r="G237" s="10">
        <v>249</v>
      </c>
      <c r="H237" s="17">
        <v>199.2</v>
      </c>
      <c r="I237" s="42">
        <v>199.2</v>
      </c>
      <c r="J237" s="25">
        <v>4</v>
      </c>
    </row>
    <row r="238" spans="1:10" ht="18" customHeight="1" x14ac:dyDescent="0.25">
      <c r="A238" s="7" t="str">
        <f>A237</f>
        <v>磁力片</v>
      </c>
      <c r="B238" s="44" t="s">
        <v>239</v>
      </c>
      <c r="C238" s="10">
        <v>190</v>
      </c>
      <c r="D238" s="9">
        <v>218.5</v>
      </c>
      <c r="E238" s="10">
        <v>1167</v>
      </c>
      <c r="F238" s="10">
        <v>389</v>
      </c>
      <c r="G238" s="10">
        <v>369</v>
      </c>
      <c r="H238" s="17">
        <v>299</v>
      </c>
      <c r="I238" s="42">
        <v>299</v>
      </c>
      <c r="J238" s="25">
        <v>25</v>
      </c>
    </row>
    <row r="239" spans="1:10" ht="18" customHeight="1" x14ac:dyDescent="0.25">
      <c r="A239" s="7" t="str">
        <f>A238</f>
        <v>磁力片</v>
      </c>
      <c r="B239" s="44" t="s">
        <v>240</v>
      </c>
      <c r="C239" s="10">
        <v>242</v>
      </c>
      <c r="D239" s="9">
        <v>278.3</v>
      </c>
      <c r="E239" s="10">
        <v>1467</v>
      </c>
      <c r="F239" s="10">
        <v>489</v>
      </c>
      <c r="G239" s="10">
        <v>459</v>
      </c>
      <c r="H239" s="17">
        <v>369</v>
      </c>
      <c r="I239" s="42">
        <v>369</v>
      </c>
      <c r="J239" s="25">
        <v>7</v>
      </c>
    </row>
    <row r="240" spans="1:10" ht="18" customHeight="1" x14ac:dyDescent="0.25">
      <c r="A240" s="7" t="s">
        <v>241</v>
      </c>
      <c r="B240" s="44" t="s">
        <v>242</v>
      </c>
      <c r="C240" s="52">
        <v>52</v>
      </c>
      <c r="D240" s="53">
        <v>59.8</v>
      </c>
      <c r="E240" s="54">
        <v>269.7</v>
      </c>
      <c r="F240" s="54">
        <v>89.9</v>
      </c>
      <c r="G240" s="54">
        <v>84.9</v>
      </c>
      <c r="H240" s="55">
        <v>67.900000000000006</v>
      </c>
      <c r="I240" s="62">
        <v>67.900000000000006</v>
      </c>
      <c r="J240" s="25">
        <v>21</v>
      </c>
    </row>
    <row r="241" spans="1:12" ht="18" customHeight="1" x14ac:dyDescent="0.25">
      <c r="A241" s="7" t="str">
        <f>A240</f>
        <v>画笔</v>
      </c>
      <c r="B241" s="44" t="s">
        <v>243</v>
      </c>
      <c r="C241" s="52">
        <v>73</v>
      </c>
      <c r="D241" s="53">
        <v>83.95</v>
      </c>
      <c r="E241" s="54">
        <v>389.7</v>
      </c>
      <c r="F241" s="54">
        <v>129.9</v>
      </c>
      <c r="G241" s="54">
        <v>122.9</v>
      </c>
      <c r="H241" s="55">
        <v>99.9</v>
      </c>
      <c r="I241" s="62">
        <v>99.9</v>
      </c>
      <c r="J241" s="25">
        <v>4</v>
      </c>
    </row>
    <row r="242" spans="1:12" ht="18" customHeight="1" x14ac:dyDescent="0.25">
      <c r="A242" s="7" t="str">
        <f>A241</f>
        <v>画笔</v>
      </c>
      <c r="B242" s="44" t="s">
        <v>244</v>
      </c>
      <c r="C242" s="52">
        <v>93</v>
      </c>
      <c r="D242" s="53">
        <v>106.95</v>
      </c>
      <c r="E242" s="54">
        <v>509.7</v>
      </c>
      <c r="F242" s="54">
        <v>169.9</v>
      </c>
      <c r="G242" s="54">
        <v>159.9</v>
      </c>
      <c r="H242" s="55">
        <v>129.9</v>
      </c>
      <c r="I242" s="62">
        <v>129.9</v>
      </c>
      <c r="J242" s="25">
        <v>20</v>
      </c>
    </row>
    <row r="243" spans="1:12" ht="18" customHeight="1" x14ac:dyDescent="0.25">
      <c r="A243" s="7" t="s">
        <v>245</v>
      </c>
      <c r="B243" s="56" t="s">
        <v>246</v>
      </c>
      <c r="C243" s="57">
        <v>18.399999999999999</v>
      </c>
      <c r="D243" s="58">
        <f>C243*1.15</f>
        <v>21.159999999999997</v>
      </c>
      <c r="E243" s="57">
        <f>F243*3</f>
        <v>110.39999999999999</v>
      </c>
      <c r="F243" s="57">
        <v>36.799999999999997</v>
      </c>
      <c r="G243" s="54">
        <v>34.799999999999997</v>
      </c>
      <c r="H243" s="55">
        <v>28.8</v>
      </c>
      <c r="I243" s="62">
        <v>28.8</v>
      </c>
      <c r="J243" s="25">
        <v>8</v>
      </c>
    </row>
    <row r="244" spans="1:12" ht="18" customHeight="1" x14ac:dyDescent="0.25">
      <c r="A244" s="7" t="str">
        <f>A243</f>
        <v>印章</v>
      </c>
      <c r="B244" s="56" t="s">
        <v>247</v>
      </c>
      <c r="C244" s="57">
        <v>19.7</v>
      </c>
      <c r="D244" s="58">
        <f>C244*1.15</f>
        <v>22.654999999999998</v>
      </c>
      <c r="E244" s="57">
        <f>F244*3</f>
        <v>119.39999999999999</v>
      </c>
      <c r="F244" s="57">
        <v>39.799999999999997</v>
      </c>
      <c r="G244" s="54">
        <v>37.799999999999997</v>
      </c>
      <c r="H244" s="55">
        <v>31.8</v>
      </c>
      <c r="I244" s="62">
        <v>31.8</v>
      </c>
      <c r="J244" s="25">
        <v>22</v>
      </c>
    </row>
    <row r="245" spans="1:12" ht="18" customHeight="1" x14ac:dyDescent="0.25">
      <c r="A245" s="7" t="str">
        <f>A244</f>
        <v>印章</v>
      </c>
      <c r="B245" s="56" t="s">
        <v>248</v>
      </c>
      <c r="C245" s="57">
        <v>24.25</v>
      </c>
      <c r="D245" s="58">
        <f>C245*1.15</f>
        <v>27.887499999999999</v>
      </c>
      <c r="E245" s="57">
        <f>F245*3</f>
        <v>146.39999999999998</v>
      </c>
      <c r="F245" s="57">
        <v>48.8</v>
      </c>
      <c r="G245" s="54">
        <v>45.8</v>
      </c>
      <c r="H245" s="55">
        <v>38.799999999999997</v>
      </c>
      <c r="I245" s="62">
        <v>38.799999999999997</v>
      </c>
      <c r="J245" s="25">
        <v>2</v>
      </c>
    </row>
    <row r="246" spans="1:12" s="23" customFormat="1" ht="18" customHeight="1" x14ac:dyDescent="0.25">
      <c r="A246" s="59" t="s">
        <v>249</v>
      </c>
      <c r="B246" s="60" t="s">
        <v>250</v>
      </c>
      <c r="C246" s="48">
        <v>8.5</v>
      </c>
      <c r="D246" s="61">
        <v>9.7750000000000004</v>
      </c>
      <c r="E246" s="48">
        <v>50.7</v>
      </c>
      <c r="F246" s="48">
        <v>16.899999999999999</v>
      </c>
      <c r="G246" s="48">
        <v>16.055</v>
      </c>
      <c r="H246" s="49">
        <v>12.843999999999999</v>
      </c>
      <c r="I246" s="50">
        <v>12.843999999999999</v>
      </c>
      <c r="J246" s="25">
        <v>29</v>
      </c>
      <c r="K246" s="63"/>
      <c r="L246" s="63"/>
    </row>
    <row r="247" spans="1:12" s="23" customFormat="1" ht="18" customHeight="1" x14ac:dyDescent="0.25">
      <c r="A247" s="59" t="str">
        <f>A246</f>
        <v>系绳名字圈</v>
      </c>
      <c r="B247" s="60" t="s">
        <v>251</v>
      </c>
      <c r="C247" s="48">
        <v>9</v>
      </c>
      <c r="D247" s="61">
        <v>10.35</v>
      </c>
      <c r="E247" s="48">
        <v>56.7</v>
      </c>
      <c r="F247" s="48">
        <v>18.899999999999999</v>
      </c>
      <c r="G247" s="48">
        <v>17.954999999999998</v>
      </c>
      <c r="H247" s="49">
        <v>14.364000000000001</v>
      </c>
      <c r="I247" s="50">
        <v>14.364000000000001</v>
      </c>
      <c r="J247" s="25">
        <v>5</v>
      </c>
      <c r="K247" s="63"/>
      <c r="L247" s="63"/>
    </row>
    <row r="248" spans="1:12" s="23" customFormat="1" ht="18" customHeight="1" x14ac:dyDescent="0.25">
      <c r="A248" s="59" t="s">
        <v>252</v>
      </c>
      <c r="B248" s="60" t="s">
        <v>253</v>
      </c>
      <c r="C248" s="48">
        <v>15.5</v>
      </c>
      <c r="D248" s="61">
        <v>17.824999999999999</v>
      </c>
      <c r="E248" s="48">
        <v>89.7</v>
      </c>
      <c r="F248" s="48">
        <v>29.9</v>
      </c>
      <c r="G248" s="48">
        <v>28.405000000000001</v>
      </c>
      <c r="H248" s="49">
        <v>22.724</v>
      </c>
      <c r="I248" s="50">
        <v>22.724</v>
      </c>
      <c r="J248" s="25">
        <v>16</v>
      </c>
      <c r="K248" s="63"/>
      <c r="L248" s="63"/>
    </row>
    <row r="249" spans="1:12" s="23" customFormat="1" ht="18" customHeight="1" x14ac:dyDescent="0.25">
      <c r="A249" s="59" t="str">
        <f>A248</f>
        <v>熨烫名字贴</v>
      </c>
      <c r="B249" s="60" t="s">
        <v>254</v>
      </c>
      <c r="C249" s="48">
        <v>21</v>
      </c>
      <c r="D249" s="61">
        <v>24.15</v>
      </c>
      <c r="E249" s="48">
        <v>119.7</v>
      </c>
      <c r="F249" s="48">
        <v>39.9</v>
      </c>
      <c r="G249" s="48">
        <v>37.905000000000001</v>
      </c>
      <c r="H249" s="49">
        <v>30.324000000000002</v>
      </c>
      <c r="I249" s="50">
        <v>30.324000000000002</v>
      </c>
      <c r="J249" s="25">
        <v>1</v>
      </c>
      <c r="K249" s="63"/>
      <c r="L249" s="63"/>
    </row>
    <row r="250" spans="1:12" s="23" customFormat="1" ht="18" customHeight="1" x14ac:dyDescent="0.25">
      <c r="A250" s="59" t="s">
        <v>255</v>
      </c>
      <c r="B250" s="60" t="s">
        <v>256</v>
      </c>
      <c r="C250" s="48">
        <v>9</v>
      </c>
      <c r="D250" s="61">
        <v>10.35</v>
      </c>
      <c r="E250" s="48">
        <v>53.7</v>
      </c>
      <c r="F250" s="48">
        <v>17.899999999999999</v>
      </c>
      <c r="G250" s="48">
        <v>17.004999999999999</v>
      </c>
      <c r="H250" s="49">
        <v>13.603999999999999</v>
      </c>
      <c r="I250" s="50">
        <v>13.603999999999999</v>
      </c>
      <c r="J250" s="25">
        <v>9</v>
      </c>
      <c r="K250" s="63"/>
      <c r="L250" s="63"/>
    </row>
    <row r="251" spans="1:12" s="23" customFormat="1" ht="18" customHeight="1" x14ac:dyDescent="0.25">
      <c r="A251" s="59" t="str">
        <f>A250</f>
        <v>PU皮质名字贴</v>
      </c>
      <c r="B251" s="60" t="s">
        <v>253</v>
      </c>
      <c r="C251" s="48">
        <v>14</v>
      </c>
      <c r="D251" s="61">
        <v>16.100000000000001</v>
      </c>
      <c r="E251" s="48">
        <v>86.7</v>
      </c>
      <c r="F251" s="48">
        <v>28.9</v>
      </c>
      <c r="G251" s="48">
        <v>27.454999999999998</v>
      </c>
      <c r="H251" s="49">
        <v>21.963999999999999</v>
      </c>
      <c r="I251" s="50">
        <v>21.963999999999999</v>
      </c>
      <c r="J251" s="25">
        <v>6</v>
      </c>
      <c r="K251" s="63"/>
      <c r="L251" s="63"/>
    </row>
    <row r="252" spans="1:12" s="23" customFormat="1" ht="18" customHeight="1" x14ac:dyDescent="0.25">
      <c r="A252" s="59" t="s">
        <v>257</v>
      </c>
      <c r="B252" s="60" t="s">
        <v>257</v>
      </c>
      <c r="C252" s="48">
        <v>114</v>
      </c>
      <c r="D252" s="61">
        <v>131.1</v>
      </c>
      <c r="E252" s="48">
        <v>687</v>
      </c>
      <c r="F252" s="48">
        <v>229</v>
      </c>
      <c r="G252" s="48">
        <v>209</v>
      </c>
      <c r="H252" s="49">
        <v>168</v>
      </c>
      <c r="I252" s="50">
        <v>168</v>
      </c>
      <c r="J252" s="25">
        <v>29</v>
      </c>
      <c r="K252" s="63"/>
      <c r="L252" s="63"/>
    </row>
    <row r="253" spans="1:12" s="23" customFormat="1" ht="18" customHeight="1" x14ac:dyDescent="0.25">
      <c r="A253" s="59" t="s">
        <v>258</v>
      </c>
      <c r="B253" s="60" t="s">
        <v>259</v>
      </c>
      <c r="C253" s="48">
        <v>26.8</v>
      </c>
      <c r="D253" s="61">
        <v>30.82</v>
      </c>
      <c r="E253" s="48">
        <v>179</v>
      </c>
      <c r="F253" s="48">
        <v>59.9</v>
      </c>
      <c r="G253" s="48">
        <v>56.905000000000001</v>
      </c>
      <c r="H253" s="49">
        <v>45.524000000000001</v>
      </c>
      <c r="I253" s="50">
        <v>45.524000000000001</v>
      </c>
      <c r="J253" s="25">
        <v>19</v>
      </c>
      <c r="K253" s="63"/>
      <c r="L253" s="63"/>
    </row>
    <row r="254" spans="1:12" s="23" customFormat="1" ht="18" customHeight="1" x14ac:dyDescent="0.25">
      <c r="A254" s="59" t="str">
        <f>A253</f>
        <v>游泳玩具</v>
      </c>
      <c r="B254" s="60" t="s">
        <v>260</v>
      </c>
      <c r="C254" s="48">
        <v>25.5</v>
      </c>
      <c r="D254" s="61">
        <v>29.324999999999999</v>
      </c>
      <c r="E254" s="48">
        <v>149</v>
      </c>
      <c r="F254" s="48">
        <v>49.9</v>
      </c>
      <c r="G254" s="48">
        <v>47.9</v>
      </c>
      <c r="H254" s="49">
        <v>38.32</v>
      </c>
      <c r="I254" s="50">
        <v>38.32</v>
      </c>
      <c r="J254" s="25">
        <v>6</v>
      </c>
      <c r="K254" s="63"/>
      <c r="L254" s="63"/>
    </row>
    <row r="255" spans="1:12" s="23" customFormat="1" ht="18" customHeight="1" x14ac:dyDescent="0.25">
      <c r="A255" s="59" t="s">
        <v>261</v>
      </c>
      <c r="B255" s="60" t="s">
        <v>262</v>
      </c>
      <c r="C255" s="48">
        <v>19</v>
      </c>
      <c r="D255" s="61">
        <v>21.85</v>
      </c>
      <c r="E255" s="48">
        <v>147</v>
      </c>
      <c r="F255" s="48">
        <v>49</v>
      </c>
      <c r="G255" s="48">
        <v>45.9</v>
      </c>
      <c r="H255" s="49">
        <v>39.9</v>
      </c>
      <c r="I255" s="50">
        <v>39.9</v>
      </c>
      <c r="J255" s="25">
        <v>17</v>
      </c>
      <c r="K255" s="63"/>
      <c r="L255" s="63"/>
    </row>
    <row r="256" spans="1:12" s="23" customFormat="1" ht="18" customHeight="1" x14ac:dyDescent="0.25">
      <c r="A256" s="59" t="str">
        <f>A255</f>
        <v>牙胶</v>
      </c>
      <c r="B256" s="60" t="s">
        <v>263</v>
      </c>
      <c r="C256" s="48">
        <v>18</v>
      </c>
      <c r="D256" s="61">
        <v>20.7</v>
      </c>
      <c r="E256" s="48">
        <v>147</v>
      </c>
      <c r="F256" s="48">
        <v>49</v>
      </c>
      <c r="G256" s="48">
        <v>45.9</v>
      </c>
      <c r="H256" s="49">
        <v>39.9</v>
      </c>
      <c r="I256" s="50">
        <v>39.9</v>
      </c>
      <c r="J256" s="25">
        <v>23</v>
      </c>
      <c r="K256" s="63"/>
      <c r="L256" s="63"/>
    </row>
    <row r="257" spans="1:12" s="23" customFormat="1" ht="18" customHeight="1" x14ac:dyDescent="0.25">
      <c r="A257" s="59" t="str">
        <f>A256</f>
        <v>牙胶</v>
      </c>
      <c r="B257" s="60" t="s">
        <v>264</v>
      </c>
      <c r="C257" s="48"/>
      <c r="D257" s="61"/>
      <c r="E257" s="48"/>
      <c r="F257" s="48"/>
      <c r="G257" s="48"/>
      <c r="H257" s="49"/>
      <c r="I257" s="50"/>
      <c r="J257" s="25">
        <v>8</v>
      </c>
      <c r="K257" s="63"/>
      <c r="L257" s="63"/>
    </row>
    <row r="258" spans="1:12" s="23" customFormat="1" ht="18" customHeight="1" x14ac:dyDescent="0.25">
      <c r="A258" s="59" t="s">
        <v>265</v>
      </c>
      <c r="B258" s="60" t="s">
        <v>266</v>
      </c>
      <c r="C258" s="48">
        <v>47</v>
      </c>
      <c r="D258" s="61">
        <v>54</v>
      </c>
      <c r="E258" s="48">
        <v>297</v>
      </c>
      <c r="F258" s="48">
        <v>99</v>
      </c>
      <c r="G258" s="48">
        <v>94</v>
      </c>
      <c r="H258" s="49">
        <v>79.942499999999995</v>
      </c>
      <c r="I258" s="50">
        <v>79.942499999999995</v>
      </c>
      <c r="J258" s="25">
        <v>10</v>
      </c>
      <c r="K258" s="63"/>
      <c r="L258" s="63"/>
    </row>
    <row r="259" spans="1:12" ht="18" customHeight="1" x14ac:dyDescent="0.25">
      <c r="A259" s="15" t="s">
        <v>267</v>
      </c>
      <c r="B259" s="44" t="s">
        <v>268</v>
      </c>
      <c r="C259" s="10">
        <v>23</v>
      </c>
      <c r="D259" s="9">
        <v>26.45</v>
      </c>
      <c r="E259" s="10">
        <v>147</v>
      </c>
      <c r="F259" s="10">
        <v>49</v>
      </c>
      <c r="G259" s="10">
        <v>46.55</v>
      </c>
      <c r="H259" s="17">
        <v>37.24</v>
      </c>
      <c r="I259" s="42">
        <v>37.24</v>
      </c>
      <c r="J259" s="25">
        <v>3</v>
      </c>
    </row>
    <row r="260" spans="1:12" ht="18" customHeight="1" x14ac:dyDescent="0.25">
      <c r="A260" s="15" t="str">
        <f>A259</f>
        <v>围兜</v>
      </c>
      <c r="B260" s="44" t="s">
        <v>269</v>
      </c>
      <c r="C260" s="10">
        <v>15</v>
      </c>
      <c r="D260" s="9">
        <v>17.25</v>
      </c>
      <c r="E260" s="10">
        <v>87</v>
      </c>
      <c r="F260" s="10">
        <v>29</v>
      </c>
      <c r="G260" s="10">
        <v>27.55</v>
      </c>
      <c r="H260" s="17">
        <v>25.2</v>
      </c>
      <c r="I260" s="42">
        <v>25.2</v>
      </c>
      <c r="J260" s="25">
        <v>18</v>
      </c>
    </row>
    <row r="261" spans="1:12" ht="18" customHeight="1" x14ac:dyDescent="0.25">
      <c r="A261" s="15" t="s">
        <v>270</v>
      </c>
      <c r="B261" s="44" t="s">
        <v>271</v>
      </c>
      <c r="C261" s="10">
        <v>34</v>
      </c>
      <c r="D261" s="9">
        <v>39.1</v>
      </c>
      <c r="E261" s="10">
        <v>204</v>
      </c>
      <c r="F261" s="10">
        <v>68</v>
      </c>
      <c r="G261" s="10">
        <v>64.599999999999994</v>
      </c>
      <c r="H261" s="17">
        <v>58.5</v>
      </c>
      <c r="I261" s="42">
        <v>58.5</v>
      </c>
      <c r="J261" s="25">
        <v>9</v>
      </c>
    </row>
    <row r="262" spans="1:12" ht="18" customHeight="1" x14ac:dyDescent="0.25">
      <c r="A262" s="7" t="s">
        <v>272</v>
      </c>
      <c r="B262" s="44" t="s">
        <v>273</v>
      </c>
      <c r="C262" s="10">
        <v>18</v>
      </c>
      <c r="D262" s="9">
        <v>20.7</v>
      </c>
      <c r="E262" s="10">
        <v>108</v>
      </c>
      <c r="F262" s="10">
        <v>36</v>
      </c>
      <c r="G262" s="10">
        <v>34.200000000000003</v>
      </c>
      <c r="H262" s="17">
        <v>30.78</v>
      </c>
      <c r="I262" s="42">
        <v>30.78</v>
      </c>
      <c r="J262" s="25">
        <v>13</v>
      </c>
    </row>
    <row r="263" spans="1:12" ht="18" customHeight="1" x14ac:dyDescent="0.25">
      <c r="A263" s="7" t="s">
        <v>274</v>
      </c>
      <c r="B263" s="44" t="s">
        <v>275</v>
      </c>
      <c r="C263" s="10">
        <v>13</v>
      </c>
      <c r="D263" s="9">
        <v>14.95</v>
      </c>
      <c r="E263" s="10">
        <v>78</v>
      </c>
      <c r="F263" s="10">
        <v>26</v>
      </c>
      <c r="G263" s="10">
        <v>24.7</v>
      </c>
      <c r="H263" s="17">
        <v>22.23</v>
      </c>
      <c r="I263" s="42">
        <v>22.23</v>
      </c>
      <c r="J263" s="25">
        <v>29</v>
      </c>
    </row>
    <row r="264" spans="1:12" ht="18" customHeight="1" x14ac:dyDescent="0.25">
      <c r="A264" s="7" t="s">
        <v>276</v>
      </c>
      <c r="B264" s="44" t="s">
        <v>275</v>
      </c>
      <c r="C264" s="10">
        <v>17</v>
      </c>
      <c r="D264" s="9">
        <v>19.55</v>
      </c>
      <c r="E264" s="10">
        <v>108</v>
      </c>
      <c r="F264" s="10">
        <v>36</v>
      </c>
      <c r="G264" s="10">
        <v>34.200000000000003</v>
      </c>
      <c r="H264" s="17">
        <v>30.78</v>
      </c>
      <c r="I264" s="42">
        <v>30.78</v>
      </c>
      <c r="J264" s="25">
        <v>14</v>
      </c>
    </row>
    <row r="265" spans="1:12" ht="18" customHeight="1" x14ac:dyDescent="0.25">
      <c r="A265" s="7" t="s">
        <v>277</v>
      </c>
      <c r="B265" s="44" t="s">
        <v>278</v>
      </c>
      <c r="C265" s="10">
        <v>37</v>
      </c>
      <c r="D265" s="9">
        <v>42.55</v>
      </c>
      <c r="E265" s="10">
        <v>228</v>
      </c>
      <c r="F265" s="10">
        <v>89</v>
      </c>
      <c r="G265" s="10">
        <v>72.2</v>
      </c>
      <c r="H265" s="17">
        <v>64.98</v>
      </c>
      <c r="I265" s="42">
        <v>64.98</v>
      </c>
      <c r="J265" s="25">
        <v>13</v>
      </c>
    </row>
    <row r="266" spans="1:12" s="20" customFormat="1" ht="18" customHeight="1" x14ac:dyDescent="0.25">
      <c r="A266" s="7" t="s">
        <v>279</v>
      </c>
      <c r="B266" s="44" t="s">
        <v>280</v>
      </c>
      <c r="C266" s="10">
        <v>32.4</v>
      </c>
      <c r="D266" s="9">
        <v>37.26</v>
      </c>
      <c r="E266" s="10">
        <v>174.96</v>
      </c>
      <c r="F266" s="10">
        <v>64</v>
      </c>
      <c r="G266" s="10">
        <v>60.8</v>
      </c>
      <c r="H266" s="17">
        <v>49.5</v>
      </c>
      <c r="I266" s="42">
        <v>49.5</v>
      </c>
      <c r="J266" s="25">
        <v>6</v>
      </c>
    </row>
    <row r="267" spans="1:12" s="20" customFormat="1" ht="18" customHeight="1" x14ac:dyDescent="0.25">
      <c r="A267" s="7" t="s">
        <v>281</v>
      </c>
      <c r="B267" s="44" t="s">
        <v>281</v>
      </c>
      <c r="C267" s="10">
        <v>151</v>
      </c>
      <c r="D267" s="9">
        <v>173.65</v>
      </c>
      <c r="E267" s="10">
        <v>897</v>
      </c>
      <c r="F267" s="10">
        <v>299</v>
      </c>
      <c r="G267" s="10">
        <v>279</v>
      </c>
      <c r="H267" s="17">
        <v>229</v>
      </c>
      <c r="I267" s="42">
        <v>229</v>
      </c>
      <c r="J267" s="25">
        <v>13</v>
      </c>
    </row>
    <row r="268" spans="1:12" s="20" customFormat="1" ht="18" customHeight="1" x14ac:dyDescent="0.25">
      <c r="A268" s="7" t="s">
        <v>282</v>
      </c>
      <c r="B268" s="44" t="s">
        <v>283</v>
      </c>
      <c r="C268" s="10">
        <v>172</v>
      </c>
      <c r="D268" s="9">
        <v>197.8</v>
      </c>
      <c r="E268" s="10">
        <v>1197</v>
      </c>
      <c r="F268" s="10">
        <v>339</v>
      </c>
      <c r="G268" s="10">
        <v>319</v>
      </c>
      <c r="H268" s="17">
        <v>249</v>
      </c>
      <c r="I268" s="42">
        <v>249</v>
      </c>
      <c r="J268" s="25">
        <v>0</v>
      </c>
    </row>
    <row r="269" spans="1:12" s="20" customFormat="1" ht="18" customHeight="1" x14ac:dyDescent="0.25">
      <c r="A269" s="7" t="str">
        <f t="shared" ref="A269:A274" si="14">A268</f>
        <v>儿童沙发</v>
      </c>
      <c r="B269" s="44" t="s">
        <v>284</v>
      </c>
      <c r="C269" s="10">
        <v>227</v>
      </c>
      <c r="D269" s="9">
        <v>261.05</v>
      </c>
      <c r="E269" s="10">
        <v>1347</v>
      </c>
      <c r="F269" s="10">
        <v>449</v>
      </c>
      <c r="G269" s="10">
        <v>429</v>
      </c>
      <c r="H269" s="17">
        <v>299</v>
      </c>
      <c r="I269" s="42">
        <v>299</v>
      </c>
      <c r="J269" s="25">
        <v>9</v>
      </c>
    </row>
    <row r="270" spans="1:12" s="20" customFormat="1" ht="18" customHeight="1" x14ac:dyDescent="0.25">
      <c r="A270" s="7" t="str">
        <f t="shared" si="14"/>
        <v>儿童沙发</v>
      </c>
      <c r="B270" s="44" t="s">
        <v>285</v>
      </c>
      <c r="C270" s="10">
        <v>192</v>
      </c>
      <c r="D270" s="9">
        <v>220.8</v>
      </c>
      <c r="E270" s="10">
        <v>1137</v>
      </c>
      <c r="F270" s="10">
        <v>379</v>
      </c>
      <c r="G270" s="10">
        <v>359</v>
      </c>
      <c r="H270" s="17">
        <v>279</v>
      </c>
      <c r="I270" s="42">
        <v>279</v>
      </c>
      <c r="J270" s="25">
        <v>18</v>
      </c>
    </row>
    <row r="271" spans="1:12" s="20" customFormat="1" ht="18" customHeight="1" x14ac:dyDescent="0.25">
      <c r="A271" s="7" t="str">
        <f t="shared" si="14"/>
        <v>儿童沙发</v>
      </c>
      <c r="B271" s="44" t="s">
        <v>286</v>
      </c>
      <c r="C271" s="10">
        <v>180</v>
      </c>
      <c r="D271" s="9">
        <v>207</v>
      </c>
      <c r="E271" s="10">
        <v>1077</v>
      </c>
      <c r="F271" s="10">
        <v>359</v>
      </c>
      <c r="G271" s="10">
        <v>339</v>
      </c>
      <c r="H271" s="17">
        <v>269</v>
      </c>
      <c r="I271" s="42">
        <v>269</v>
      </c>
      <c r="J271" s="25">
        <v>3</v>
      </c>
    </row>
    <row r="272" spans="1:12" s="20" customFormat="1" ht="18" customHeight="1" x14ac:dyDescent="0.25">
      <c r="A272" s="7" t="str">
        <f t="shared" si="14"/>
        <v>儿童沙发</v>
      </c>
      <c r="B272" s="44" t="s">
        <v>287</v>
      </c>
      <c r="C272" s="10">
        <v>189</v>
      </c>
      <c r="D272" s="9">
        <v>217.35</v>
      </c>
      <c r="E272" s="10">
        <v>1107</v>
      </c>
      <c r="F272" s="10">
        <v>369</v>
      </c>
      <c r="G272" s="8">
        <v>349</v>
      </c>
      <c r="H272" s="17">
        <v>279.2</v>
      </c>
      <c r="I272" s="42">
        <v>279.2</v>
      </c>
      <c r="J272" s="25">
        <v>15</v>
      </c>
    </row>
    <row r="273" spans="1:10" s="20" customFormat="1" ht="18" customHeight="1" x14ac:dyDescent="0.25">
      <c r="A273" s="7" t="str">
        <f t="shared" si="14"/>
        <v>儿童沙发</v>
      </c>
      <c r="B273" s="44" t="s">
        <v>288</v>
      </c>
      <c r="C273" s="10">
        <v>300</v>
      </c>
      <c r="D273" s="9">
        <v>345</v>
      </c>
      <c r="E273" s="10">
        <v>1797</v>
      </c>
      <c r="F273" s="10">
        <v>599</v>
      </c>
      <c r="G273" s="10">
        <v>569.04999999999995</v>
      </c>
      <c r="H273" s="17">
        <v>459</v>
      </c>
      <c r="I273" s="42">
        <v>459</v>
      </c>
      <c r="J273" s="25">
        <v>11</v>
      </c>
    </row>
    <row r="274" spans="1:10" s="20" customFormat="1" ht="18" customHeight="1" x14ac:dyDescent="0.25">
      <c r="A274" s="7" t="str">
        <f t="shared" si="14"/>
        <v>儿童沙发</v>
      </c>
      <c r="B274" s="44" t="s">
        <v>289</v>
      </c>
      <c r="C274" s="10">
        <v>321</v>
      </c>
      <c r="D274" s="9">
        <v>369.15</v>
      </c>
      <c r="E274" s="10">
        <v>1917</v>
      </c>
      <c r="F274" s="10">
        <v>639</v>
      </c>
      <c r="G274" s="10">
        <v>599</v>
      </c>
      <c r="H274" s="17">
        <v>479.2</v>
      </c>
      <c r="I274" s="42">
        <v>479.2</v>
      </c>
      <c r="J274" s="25">
        <v>21</v>
      </c>
    </row>
    <row r="275" spans="1:10" s="20" customFormat="1" ht="18" customHeight="1" x14ac:dyDescent="0.25">
      <c r="A275" s="7" t="s">
        <v>290</v>
      </c>
      <c r="B275" s="44" t="s">
        <v>290</v>
      </c>
      <c r="C275" s="10">
        <v>230</v>
      </c>
      <c r="D275" s="9">
        <v>264.5</v>
      </c>
      <c r="E275" s="10">
        <v>1407</v>
      </c>
      <c r="F275" s="10">
        <v>469</v>
      </c>
      <c r="G275" s="10">
        <v>439</v>
      </c>
      <c r="H275" s="17">
        <v>369</v>
      </c>
      <c r="I275" s="42">
        <v>369</v>
      </c>
      <c r="J275" s="25">
        <v>20</v>
      </c>
    </row>
    <row r="276" spans="1:10" s="20" customFormat="1" ht="18" customHeight="1" x14ac:dyDescent="0.25">
      <c r="A276" s="7" t="str">
        <f>A275</f>
        <v>太空舱成长椅</v>
      </c>
      <c r="B276" s="44" t="s">
        <v>291</v>
      </c>
      <c r="C276" s="10"/>
      <c r="D276" s="9"/>
      <c r="E276" s="10"/>
      <c r="F276" s="10"/>
      <c r="G276" s="10"/>
      <c r="H276" s="17"/>
      <c r="I276" s="42"/>
      <c r="J276" s="25">
        <v>7</v>
      </c>
    </row>
    <row r="277" spans="1:10" s="20" customFormat="1" ht="18" customHeight="1" x14ac:dyDescent="0.25">
      <c r="A277" s="7" t="s">
        <v>292</v>
      </c>
      <c r="B277" s="43" t="s">
        <v>293</v>
      </c>
      <c r="C277" s="8">
        <v>32</v>
      </c>
      <c r="D277" s="9">
        <f>C277*1.15</f>
        <v>36.799999999999997</v>
      </c>
      <c r="E277" s="10">
        <f>F277*3</f>
        <v>207</v>
      </c>
      <c r="F277" s="64">
        <v>69</v>
      </c>
      <c r="G277" s="10">
        <f>F277*0.95</f>
        <v>65.55</v>
      </c>
      <c r="H277" s="17">
        <v>49</v>
      </c>
      <c r="I277" s="42">
        <v>49</v>
      </c>
      <c r="J277" s="25">
        <v>9</v>
      </c>
    </row>
    <row r="278" spans="1:10" s="20" customFormat="1" ht="18" customHeight="1" x14ac:dyDescent="0.25">
      <c r="A278" s="7" t="str">
        <f>A277</f>
        <v>粘土</v>
      </c>
      <c r="B278" s="43" t="s">
        <v>294</v>
      </c>
      <c r="C278" s="8">
        <v>43</v>
      </c>
      <c r="D278" s="9">
        <f>C278*1.15</f>
        <v>49.449999999999996</v>
      </c>
      <c r="E278" s="10">
        <f>F278*3</f>
        <v>267</v>
      </c>
      <c r="F278" s="64">
        <v>89</v>
      </c>
      <c r="G278" s="10">
        <f>F278*0.95</f>
        <v>84.55</v>
      </c>
      <c r="H278" s="17">
        <v>69</v>
      </c>
      <c r="I278" s="42">
        <v>69</v>
      </c>
      <c r="J278" s="25">
        <v>14</v>
      </c>
    </row>
    <row r="279" spans="1:10" s="20" customFormat="1" ht="18" customHeight="1" x14ac:dyDescent="0.25">
      <c r="A279" s="7" t="s">
        <v>295</v>
      </c>
      <c r="B279" s="60" t="s">
        <v>296</v>
      </c>
      <c r="C279" s="48">
        <v>16</v>
      </c>
      <c r="D279" s="61">
        <v>18.5</v>
      </c>
      <c r="E279" s="48">
        <v>86.7</v>
      </c>
      <c r="F279" s="48">
        <v>28.9</v>
      </c>
      <c r="G279" s="48">
        <v>26.9</v>
      </c>
      <c r="H279" s="49">
        <v>19.899999999999999</v>
      </c>
      <c r="I279" s="50">
        <v>19.899999999999999</v>
      </c>
      <c r="J279" s="25">
        <v>13</v>
      </c>
    </row>
    <row r="280" spans="1:10" s="20" customFormat="1" ht="18" customHeight="1" x14ac:dyDescent="0.25">
      <c r="A280" s="7" t="s">
        <v>297</v>
      </c>
      <c r="B280" s="44" t="s">
        <v>298</v>
      </c>
      <c r="C280" s="10">
        <v>24</v>
      </c>
      <c r="D280" s="9">
        <v>27.6</v>
      </c>
      <c r="E280" s="10">
        <v>144</v>
      </c>
      <c r="F280" s="10">
        <v>48</v>
      </c>
      <c r="G280" s="10">
        <v>45.6</v>
      </c>
      <c r="H280" s="17">
        <v>41.4</v>
      </c>
      <c r="I280" s="42">
        <v>41.4</v>
      </c>
      <c r="J280" s="25">
        <v>10</v>
      </c>
    </row>
    <row r="281" spans="1:10" s="20" customFormat="1" ht="18" customHeight="1" x14ac:dyDescent="0.25">
      <c r="A281" s="7" t="s">
        <v>299</v>
      </c>
      <c r="B281" s="44" t="s">
        <v>300</v>
      </c>
      <c r="C281" s="10">
        <v>36</v>
      </c>
      <c r="D281" s="9">
        <v>41.4</v>
      </c>
      <c r="E281" s="10">
        <v>237</v>
      </c>
      <c r="F281" s="10">
        <v>79</v>
      </c>
      <c r="G281" s="10">
        <v>75.05</v>
      </c>
      <c r="H281" s="17">
        <v>60</v>
      </c>
      <c r="I281" s="42">
        <v>60</v>
      </c>
      <c r="J281" s="25">
        <v>24</v>
      </c>
    </row>
    <row r="282" spans="1:10" s="20" customFormat="1" ht="18" customHeight="1" x14ac:dyDescent="0.25">
      <c r="A282" s="7" t="str">
        <f>A281</f>
        <v>沙滩玩具</v>
      </c>
      <c r="B282" s="44" t="s">
        <v>301</v>
      </c>
      <c r="C282" s="10">
        <v>36</v>
      </c>
      <c r="D282" s="9">
        <v>41.4</v>
      </c>
      <c r="E282" s="10">
        <v>237</v>
      </c>
      <c r="F282" s="10">
        <v>79</v>
      </c>
      <c r="G282" s="10">
        <v>75.05</v>
      </c>
      <c r="H282" s="17">
        <v>60</v>
      </c>
      <c r="I282" s="42">
        <v>60</v>
      </c>
      <c r="J282" s="25">
        <v>11</v>
      </c>
    </row>
    <row r="283" spans="1:10" s="20" customFormat="1" ht="18" customHeight="1" x14ac:dyDescent="0.25">
      <c r="A283" s="7" t="str">
        <f>A282</f>
        <v>沙滩玩具</v>
      </c>
      <c r="B283" s="44" t="s">
        <v>302</v>
      </c>
      <c r="C283" s="10">
        <v>21</v>
      </c>
      <c r="D283" s="9">
        <v>24.15</v>
      </c>
      <c r="E283" s="10">
        <v>138</v>
      </c>
      <c r="F283" s="10">
        <v>46</v>
      </c>
      <c r="G283" s="10">
        <v>43.7</v>
      </c>
      <c r="H283" s="17">
        <v>39.6</v>
      </c>
      <c r="I283" s="42">
        <v>39.6</v>
      </c>
      <c r="J283" s="25">
        <v>5</v>
      </c>
    </row>
    <row r="284" spans="1:10" s="20" customFormat="1" ht="18" customHeight="1" x14ac:dyDescent="0.25">
      <c r="A284" s="7" t="str">
        <f>A283</f>
        <v>沙滩玩具</v>
      </c>
      <c r="B284" s="44" t="s">
        <v>303</v>
      </c>
      <c r="C284" s="10">
        <v>30</v>
      </c>
      <c r="D284" s="9">
        <v>34.5</v>
      </c>
      <c r="E284" s="10">
        <v>177</v>
      </c>
      <c r="F284" s="10">
        <v>59</v>
      </c>
      <c r="G284" s="10">
        <v>56.05</v>
      </c>
      <c r="H284" s="17">
        <v>50.4</v>
      </c>
      <c r="I284" s="42">
        <v>50.4</v>
      </c>
      <c r="J284" s="25">
        <v>13</v>
      </c>
    </row>
    <row r="285" spans="1:10" s="20" customFormat="1" ht="18" customHeight="1" x14ac:dyDescent="0.25">
      <c r="A285" s="7" t="s">
        <v>304</v>
      </c>
      <c r="B285" s="44" t="s">
        <v>305</v>
      </c>
      <c r="C285" s="48">
        <v>14</v>
      </c>
      <c r="D285" s="61">
        <v>16.100000000000001</v>
      </c>
      <c r="E285" s="48">
        <v>89.7</v>
      </c>
      <c r="F285" s="48">
        <v>29.9</v>
      </c>
      <c r="G285" s="48">
        <v>27.9</v>
      </c>
      <c r="H285" s="49">
        <v>22.9</v>
      </c>
      <c r="I285" s="50">
        <v>22.9</v>
      </c>
      <c r="J285" s="25">
        <v>19</v>
      </c>
    </row>
    <row r="286" spans="1:10" s="20" customFormat="1" ht="18" customHeight="1" x14ac:dyDescent="0.25">
      <c r="A286" s="7" t="s">
        <v>306</v>
      </c>
      <c r="B286" s="47" t="s">
        <v>307</v>
      </c>
      <c r="C286" s="10">
        <v>104</v>
      </c>
      <c r="D286" s="9">
        <v>119.6</v>
      </c>
      <c r="E286" s="10">
        <v>627</v>
      </c>
      <c r="F286" s="10">
        <v>209</v>
      </c>
      <c r="G286" s="10">
        <v>198</v>
      </c>
      <c r="H286" s="17">
        <v>168</v>
      </c>
      <c r="I286" s="42">
        <v>168</v>
      </c>
      <c r="J286" s="25">
        <v>19</v>
      </c>
    </row>
    <row r="287" spans="1:10" s="20" customFormat="1" ht="18" customHeight="1" x14ac:dyDescent="0.25">
      <c r="A287" s="7" t="str">
        <f>A286</f>
        <v>扶手登</v>
      </c>
      <c r="B287" s="44" t="s">
        <v>308</v>
      </c>
      <c r="C287" s="10">
        <v>94</v>
      </c>
      <c r="D287" s="9">
        <f>C287*1.15</f>
        <v>108.1</v>
      </c>
      <c r="E287" s="10">
        <f>F287*3</f>
        <v>564</v>
      </c>
      <c r="F287" s="10">
        <v>188</v>
      </c>
      <c r="G287" s="10">
        <v>178</v>
      </c>
      <c r="H287" s="17">
        <v>148</v>
      </c>
      <c r="I287" s="42">
        <v>148</v>
      </c>
      <c r="J287" s="25">
        <v>20</v>
      </c>
    </row>
    <row r="288" spans="1:10" s="20" customFormat="1" ht="18" customHeight="1" x14ac:dyDescent="0.25">
      <c r="A288" s="7" t="str">
        <f>A287</f>
        <v>扶手登</v>
      </c>
      <c r="B288" s="51" t="s">
        <v>309</v>
      </c>
      <c r="C288" s="10">
        <v>61</v>
      </c>
      <c r="D288" s="9">
        <v>70.150000000000006</v>
      </c>
      <c r="E288" s="10">
        <v>384</v>
      </c>
      <c r="F288" s="10">
        <v>128</v>
      </c>
      <c r="G288" s="10">
        <v>118</v>
      </c>
      <c r="H288" s="17">
        <v>97.2</v>
      </c>
      <c r="I288" s="42">
        <v>97.2</v>
      </c>
      <c r="J288" s="25">
        <v>3</v>
      </c>
    </row>
    <row r="289" spans="1:10" s="20" customFormat="1" ht="18" customHeight="1" x14ac:dyDescent="0.25">
      <c r="A289" s="7" t="str">
        <f>A288</f>
        <v>扶手登</v>
      </c>
      <c r="B289" s="51" t="s">
        <v>310</v>
      </c>
      <c r="C289" s="10">
        <v>84</v>
      </c>
      <c r="D289" s="9">
        <v>96.6</v>
      </c>
      <c r="E289" s="10">
        <v>504</v>
      </c>
      <c r="F289" s="10">
        <v>168</v>
      </c>
      <c r="G289" s="10">
        <v>158</v>
      </c>
      <c r="H289" s="17">
        <v>133.19999999999999</v>
      </c>
      <c r="I289" s="42">
        <v>133.19999999999999</v>
      </c>
      <c r="J289" s="25">
        <v>26</v>
      </c>
    </row>
    <row r="290" spans="1:10" s="20" customFormat="1" ht="18" customHeight="1" x14ac:dyDescent="0.25">
      <c r="A290" s="7" t="s">
        <v>311</v>
      </c>
      <c r="B290" s="51" t="s">
        <v>312</v>
      </c>
      <c r="C290" s="10">
        <v>57</v>
      </c>
      <c r="D290" s="9">
        <v>65.55</v>
      </c>
      <c r="E290" s="10">
        <v>357</v>
      </c>
      <c r="F290" s="10">
        <v>119</v>
      </c>
      <c r="G290" s="10">
        <v>109</v>
      </c>
      <c r="H290" s="17">
        <v>99</v>
      </c>
      <c r="I290" s="42">
        <v>99</v>
      </c>
      <c r="J290" s="25">
        <v>15</v>
      </c>
    </row>
    <row r="291" spans="1:10" s="20" customFormat="1" ht="18" customHeight="1" x14ac:dyDescent="0.25">
      <c r="A291" s="7" t="str">
        <f>A290</f>
        <v>儿童垫脚凳</v>
      </c>
      <c r="B291" s="44" t="s">
        <v>311</v>
      </c>
      <c r="C291" s="10">
        <v>44</v>
      </c>
      <c r="D291" s="9">
        <v>51</v>
      </c>
      <c r="E291" s="10">
        <v>237</v>
      </c>
      <c r="F291" s="10">
        <v>79</v>
      </c>
      <c r="G291" s="10">
        <v>75.05</v>
      </c>
      <c r="H291" s="17">
        <v>67.5</v>
      </c>
      <c r="I291" s="42">
        <v>67.5</v>
      </c>
      <c r="J291" s="25">
        <v>3</v>
      </c>
    </row>
    <row r="292" spans="1:10" s="20" customFormat="1" ht="18" customHeight="1" x14ac:dyDescent="0.25">
      <c r="A292" s="7" t="s">
        <v>313</v>
      </c>
      <c r="B292" s="44" t="s">
        <v>314</v>
      </c>
      <c r="C292" s="10">
        <v>79</v>
      </c>
      <c r="D292" s="9">
        <v>90.85</v>
      </c>
      <c r="E292" s="10">
        <v>474</v>
      </c>
      <c r="F292" s="10">
        <v>158</v>
      </c>
      <c r="G292" s="10">
        <v>149</v>
      </c>
      <c r="H292" s="17">
        <v>99</v>
      </c>
      <c r="I292" s="42">
        <v>99</v>
      </c>
      <c r="J292" s="25">
        <v>4</v>
      </c>
    </row>
    <row r="293" spans="1:10" s="20" customFormat="1" ht="18" customHeight="1" x14ac:dyDescent="0.25">
      <c r="A293" s="7" t="str">
        <f>A292</f>
        <v>腰凳</v>
      </c>
      <c r="B293" s="44" t="s">
        <v>315</v>
      </c>
      <c r="C293" s="10">
        <v>33</v>
      </c>
      <c r="D293" s="9">
        <v>37.950000000000003</v>
      </c>
      <c r="E293" s="10">
        <v>198</v>
      </c>
      <c r="F293" s="10">
        <v>69</v>
      </c>
      <c r="G293" s="10">
        <v>62.7</v>
      </c>
      <c r="H293" s="17">
        <v>50.16</v>
      </c>
      <c r="I293" s="42">
        <v>50.16</v>
      </c>
      <c r="J293" s="25">
        <v>6</v>
      </c>
    </row>
    <row r="294" spans="1:10" s="20" customFormat="1" ht="18" customHeight="1" x14ac:dyDescent="0.25">
      <c r="A294" s="7" t="s">
        <v>316</v>
      </c>
      <c r="B294" s="44" t="s">
        <v>317</v>
      </c>
      <c r="C294" s="10">
        <v>282</v>
      </c>
      <c r="D294" s="9">
        <v>324.3</v>
      </c>
      <c r="E294" s="10">
        <v>1707</v>
      </c>
      <c r="F294" s="10">
        <v>729</v>
      </c>
      <c r="G294" s="10">
        <v>689</v>
      </c>
      <c r="H294" s="17">
        <v>399</v>
      </c>
      <c r="I294" s="42">
        <v>399</v>
      </c>
      <c r="J294" s="25">
        <v>27</v>
      </c>
    </row>
    <row r="295" spans="1:10" s="20" customFormat="1" ht="18" customHeight="1" x14ac:dyDescent="0.25">
      <c r="A295" s="7" t="s">
        <v>318</v>
      </c>
      <c r="B295" s="44" t="s">
        <v>318</v>
      </c>
      <c r="C295" s="10">
        <v>205</v>
      </c>
      <c r="D295" s="9">
        <v>235.75</v>
      </c>
      <c r="E295" s="10">
        <v>1107</v>
      </c>
      <c r="F295" s="10">
        <v>369</v>
      </c>
      <c r="G295" s="10">
        <v>349</v>
      </c>
      <c r="H295" s="17">
        <v>279.2</v>
      </c>
      <c r="I295" s="42">
        <v>279.2</v>
      </c>
      <c r="J295" s="25">
        <v>17</v>
      </c>
    </row>
    <row r="296" spans="1:10" s="20" customFormat="1" ht="18" customHeight="1" x14ac:dyDescent="0.25">
      <c r="A296" s="7" t="str">
        <f>A295</f>
        <v>奇思妙想学习桌椅</v>
      </c>
      <c r="B296" s="44" t="s">
        <v>319</v>
      </c>
      <c r="C296" s="10">
        <v>224</v>
      </c>
      <c r="D296" s="9">
        <v>257.60000000000002</v>
      </c>
      <c r="E296" s="10">
        <v>1344</v>
      </c>
      <c r="F296" s="10">
        <v>399</v>
      </c>
      <c r="G296" s="10">
        <v>379</v>
      </c>
      <c r="H296" s="17">
        <v>309</v>
      </c>
      <c r="I296" s="42">
        <v>309</v>
      </c>
      <c r="J296" s="25">
        <v>7</v>
      </c>
    </row>
    <row r="297" spans="1:10" s="20" customFormat="1" ht="18" customHeight="1" x14ac:dyDescent="0.25">
      <c r="A297" s="7" t="s">
        <v>320</v>
      </c>
      <c r="B297" s="46" t="s">
        <v>320</v>
      </c>
      <c r="C297" s="10">
        <v>211.5</v>
      </c>
      <c r="D297" s="9">
        <v>243.22499999999999</v>
      </c>
      <c r="E297" s="10">
        <v>1197</v>
      </c>
      <c r="F297" s="10">
        <v>399</v>
      </c>
      <c r="G297" s="10">
        <v>379.05</v>
      </c>
      <c r="H297" s="17">
        <v>299</v>
      </c>
      <c r="I297" s="42">
        <v>299</v>
      </c>
      <c r="J297" s="25">
        <v>4</v>
      </c>
    </row>
    <row r="298" spans="1:10" s="20" customFormat="1" ht="18" customHeight="1" x14ac:dyDescent="0.25">
      <c r="A298" s="7" t="str">
        <f>A297</f>
        <v>小拾光学习桌椅</v>
      </c>
      <c r="B298" s="46" t="s">
        <v>321</v>
      </c>
      <c r="C298" s="10">
        <v>230.8</v>
      </c>
      <c r="D298" s="9">
        <v>265.42</v>
      </c>
      <c r="E298" s="10">
        <v>1317</v>
      </c>
      <c r="F298" s="10">
        <v>439</v>
      </c>
      <c r="G298" s="10">
        <v>409</v>
      </c>
      <c r="H298" s="17">
        <v>329</v>
      </c>
      <c r="I298" s="42">
        <v>329</v>
      </c>
      <c r="J298" s="25">
        <v>3</v>
      </c>
    </row>
    <row r="299" spans="1:10" s="20" customFormat="1" ht="18" customHeight="1" x14ac:dyDescent="0.25">
      <c r="A299" s="7" t="s">
        <v>322</v>
      </c>
      <c r="B299" s="65" t="s">
        <v>322</v>
      </c>
      <c r="C299" s="10">
        <v>220</v>
      </c>
      <c r="D299" s="9">
        <f>C299*1.15</f>
        <v>252.99999999999997</v>
      </c>
      <c r="E299" s="10">
        <f>F299*3</f>
        <v>1407</v>
      </c>
      <c r="F299" s="10">
        <v>469</v>
      </c>
      <c r="G299" s="10">
        <v>439</v>
      </c>
      <c r="H299" s="17">
        <v>339</v>
      </c>
      <c r="I299" s="42">
        <v>339</v>
      </c>
      <c r="J299" s="25">
        <v>18</v>
      </c>
    </row>
    <row r="300" spans="1:10" s="20" customFormat="1" ht="18" customHeight="1" x14ac:dyDescent="0.25">
      <c r="A300" s="7" t="str">
        <f>A299</f>
        <v>花生桌</v>
      </c>
      <c r="B300" s="65" t="s">
        <v>323</v>
      </c>
      <c r="C300" s="10">
        <v>245</v>
      </c>
      <c r="D300" s="9">
        <f>C300*1.15</f>
        <v>281.75</v>
      </c>
      <c r="E300" s="10">
        <f>F300*3</f>
        <v>1557</v>
      </c>
      <c r="F300" s="10">
        <v>519</v>
      </c>
      <c r="G300" s="10">
        <v>489</v>
      </c>
      <c r="H300" s="17">
        <v>379</v>
      </c>
      <c r="I300" s="42">
        <v>379</v>
      </c>
      <c r="J300" s="25">
        <v>3</v>
      </c>
    </row>
    <row r="301" spans="1:10" s="20" customFormat="1" ht="18" customHeight="1" x14ac:dyDescent="0.25">
      <c r="A301" s="7" t="str">
        <f>A300</f>
        <v>花生桌</v>
      </c>
      <c r="B301" s="65" t="s">
        <v>324</v>
      </c>
      <c r="C301" s="10">
        <v>225</v>
      </c>
      <c r="D301" s="9">
        <f>C301*1.15</f>
        <v>258.75</v>
      </c>
      <c r="E301" s="10">
        <f>F301*3</f>
        <v>1467</v>
      </c>
      <c r="F301" s="10">
        <v>489</v>
      </c>
      <c r="G301" s="10">
        <v>459</v>
      </c>
      <c r="H301" s="17">
        <v>369</v>
      </c>
      <c r="I301" s="42">
        <v>369</v>
      </c>
      <c r="J301" s="25">
        <v>10</v>
      </c>
    </row>
    <row r="302" spans="1:10" s="20" customFormat="1" ht="18" customHeight="1" x14ac:dyDescent="0.25">
      <c r="A302" s="7" t="s">
        <v>325</v>
      </c>
      <c r="B302" s="65" t="s">
        <v>326</v>
      </c>
      <c r="C302" s="10">
        <v>989</v>
      </c>
      <c r="D302" s="9">
        <v>1137.3499999999999</v>
      </c>
      <c r="E302" s="10">
        <v>5937</v>
      </c>
      <c r="F302" s="10">
        <v>1979</v>
      </c>
      <c r="G302" s="10">
        <v>1869</v>
      </c>
      <c r="H302" s="17">
        <v>1495.2</v>
      </c>
      <c r="I302" s="42">
        <v>1495.2</v>
      </c>
      <c r="J302" s="25">
        <v>2</v>
      </c>
    </row>
    <row r="303" spans="1:10" s="20" customFormat="1" ht="18" customHeight="1" x14ac:dyDescent="0.25">
      <c r="A303" s="7" t="str">
        <f>A302</f>
        <v>收藏家学习桌组合</v>
      </c>
      <c r="B303" s="65" t="s">
        <v>327</v>
      </c>
      <c r="C303" s="10">
        <v>1046</v>
      </c>
      <c r="D303" s="9">
        <v>1202.9000000000001</v>
      </c>
      <c r="E303" s="10">
        <v>6267</v>
      </c>
      <c r="F303" s="10">
        <v>2089</v>
      </c>
      <c r="G303" s="10">
        <v>1969</v>
      </c>
      <c r="H303" s="17">
        <v>1575.2</v>
      </c>
      <c r="I303" s="42">
        <v>1575.2</v>
      </c>
      <c r="J303" s="25">
        <v>7</v>
      </c>
    </row>
    <row r="304" spans="1:10" s="20" customFormat="1" ht="18" customHeight="1" x14ac:dyDescent="0.25">
      <c r="A304" s="7" t="str">
        <f>A303</f>
        <v>收藏家学习桌组合</v>
      </c>
      <c r="B304" s="65" t="s">
        <v>328</v>
      </c>
      <c r="C304" s="10">
        <v>1464</v>
      </c>
      <c r="D304" s="9">
        <v>1683.6</v>
      </c>
      <c r="E304" s="10">
        <v>8697</v>
      </c>
      <c r="F304" s="10">
        <v>2899</v>
      </c>
      <c r="G304" s="10">
        <v>2729</v>
      </c>
      <c r="H304" s="17">
        <v>2183.1999999999998</v>
      </c>
      <c r="I304" s="42">
        <v>2183.1999999999998</v>
      </c>
      <c r="J304" s="25">
        <v>9</v>
      </c>
    </row>
    <row r="305" spans="1:10" s="20" customFormat="1" ht="18" customHeight="1" x14ac:dyDescent="0.25">
      <c r="A305" s="7" t="str">
        <f>A304</f>
        <v>收藏家学习桌组合</v>
      </c>
      <c r="B305" s="65" t="s">
        <v>329</v>
      </c>
      <c r="C305" s="10">
        <v>1521</v>
      </c>
      <c r="D305" s="9">
        <v>1749.15</v>
      </c>
      <c r="E305" s="10">
        <v>8997</v>
      </c>
      <c r="F305" s="10">
        <v>2999</v>
      </c>
      <c r="G305" s="10">
        <v>2819</v>
      </c>
      <c r="H305" s="17">
        <v>2255.1999999999998</v>
      </c>
      <c r="I305" s="42">
        <v>2255.1999999999998</v>
      </c>
      <c r="J305" s="25">
        <v>11</v>
      </c>
    </row>
    <row r="306" spans="1:10" s="20" customFormat="1" ht="18" customHeight="1" x14ac:dyDescent="0.25">
      <c r="A306" s="7" t="str">
        <f>A305</f>
        <v>收藏家学习桌组合</v>
      </c>
      <c r="B306" s="65" t="s">
        <v>330</v>
      </c>
      <c r="C306" s="10">
        <v>475</v>
      </c>
      <c r="D306" s="9">
        <v>546.25</v>
      </c>
      <c r="E306" s="10">
        <v>2847</v>
      </c>
      <c r="F306" s="10">
        <v>949</v>
      </c>
      <c r="G306" s="10">
        <v>899</v>
      </c>
      <c r="H306" s="17">
        <v>719.2</v>
      </c>
      <c r="I306" s="42">
        <v>719.2</v>
      </c>
      <c r="J306" s="25">
        <v>16</v>
      </c>
    </row>
    <row r="307" spans="1:10" s="20" customFormat="1" ht="18" customHeight="1" x14ac:dyDescent="0.25">
      <c r="A307" s="7" t="s">
        <v>331</v>
      </c>
      <c r="B307" s="65" t="s">
        <v>332</v>
      </c>
      <c r="C307" s="10">
        <v>269</v>
      </c>
      <c r="D307" s="9">
        <v>309.35000000000002</v>
      </c>
      <c r="E307" s="10">
        <v>1497</v>
      </c>
      <c r="F307" s="10">
        <v>499</v>
      </c>
      <c r="G307" s="10">
        <v>469</v>
      </c>
      <c r="H307" s="17">
        <v>398.65</v>
      </c>
      <c r="I307" s="42">
        <v>398.65</v>
      </c>
      <c r="J307" s="25">
        <v>25</v>
      </c>
    </row>
    <row r="308" spans="1:10" s="20" customFormat="1" ht="18" customHeight="1" x14ac:dyDescent="0.25">
      <c r="A308" s="7" t="str">
        <f>A307</f>
        <v>尿布台</v>
      </c>
      <c r="B308" s="45" t="s">
        <v>333</v>
      </c>
      <c r="C308" s="10">
        <v>454</v>
      </c>
      <c r="D308" s="9">
        <v>522.1</v>
      </c>
      <c r="E308" s="10">
        <v>2697</v>
      </c>
      <c r="F308" s="10">
        <v>899</v>
      </c>
      <c r="G308" s="10">
        <v>849</v>
      </c>
      <c r="H308" s="17">
        <v>679.2</v>
      </c>
      <c r="I308" s="42">
        <v>679.2</v>
      </c>
      <c r="J308" s="25">
        <v>8</v>
      </c>
    </row>
    <row r="309" spans="1:10" ht="18" customHeight="1" x14ac:dyDescent="0.25">
      <c r="A309" s="7" t="s">
        <v>334</v>
      </c>
      <c r="B309" s="44" t="s">
        <v>335</v>
      </c>
      <c r="C309" s="10">
        <v>122</v>
      </c>
      <c r="D309" s="9">
        <v>140.30000000000001</v>
      </c>
      <c r="E309" s="38">
        <v>714</v>
      </c>
      <c r="F309" s="10">
        <v>238</v>
      </c>
      <c r="G309" s="10">
        <v>226.1</v>
      </c>
      <c r="H309" s="17">
        <v>168</v>
      </c>
      <c r="I309" s="42">
        <v>168</v>
      </c>
      <c r="J309" s="25">
        <v>25</v>
      </c>
    </row>
    <row r="310" spans="1:10" ht="18" customHeight="1" x14ac:dyDescent="0.25">
      <c r="A310" s="7" t="str">
        <f>A309</f>
        <v>书架</v>
      </c>
      <c r="B310" s="44" t="s">
        <v>336</v>
      </c>
      <c r="C310" s="10">
        <v>153</v>
      </c>
      <c r="D310" s="9">
        <v>175.95</v>
      </c>
      <c r="E310" s="38">
        <v>897</v>
      </c>
      <c r="F310" s="10">
        <v>299</v>
      </c>
      <c r="G310" s="10">
        <v>279</v>
      </c>
      <c r="H310" s="17">
        <v>239</v>
      </c>
      <c r="I310" s="42">
        <v>239</v>
      </c>
      <c r="J310" s="25">
        <v>5</v>
      </c>
    </row>
    <row r="311" spans="1:10" ht="18" customHeight="1" x14ac:dyDescent="0.25">
      <c r="A311" s="7" t="str">
        <f>A310</f>
        <v>书架</v>
      </c>
      <c r="B311" s="44" t="s">
        <v>337</v>
      </c>
      <c r="C311" s="10">
        <v>136</v>
      </c>
      <c r="D311" s="9">
        <v>156.4</v>
      </c>
      <c r="E311" s="38">
        <v>804</v>
      </c>
      <c r="F311" s="10">
        <v>268</v>
      </c>
      <c r="G311" s="10">
        <v>249</v>
      </c>
      <c r="H311" s="17">
        <v>179</v>
      </c>
      <c r="I311" s="42">
        <v>179</v>
      </c>
      <c r="J311" s="25">
        <v>16</v>
      </c>
    </row>
    <row r="312" spans="1:10" ht="18" customHeight="1" x14ac:dyDescent="0.25">
      <c r="A312" s="7" t="str">
        <f>A311</f>
        <v>书架</v>
      </c>
      <c r="B312" s="44" t="s">
        <v>338</v>
      </c>
      <c r="C312" s="10">
        <v>152</v>
      </c>
      <c r="D312" s="9">
        <v>174.8</v>
      </c>
      <c r="E312" s="38">
        <v>894</v>
      </c>
      <c r="F312" s="10">
        <v>298</v>
      </c>
      <c r="G312" s="10">
        <v>279</v>
      </c>
      <c r="H312" s="17">
        <v>199</v>
      </c>
      <c r="I312" s="42">
        <v>199</v>
      </c>
      <c r="J312" s="25">
        <v>29</v>
      </c>
    </row>
    <row r="313" spans="1:10" ht="18" customHeight="1" x14ac:dyDescent="0.25">
      <c r="A313" s="7" t="str">
        <f>A312</f>
        <v>书架</v>
      </c>
      <c r="B313" s="44" t="s">
        <v>339</v>
      </c>
      <c r="C313" s="10">
        <v>166</v>
      </c>
      <c r="D313" s="9">
        <v>190.9</v>
      </c>
      <c r="E313" s="38">
        <v>987</v>
      </c>
      <c r="F313" s="10">
        <v>329</v>
      </c>
      <c r="G313" s="10">
        <v>309</v>
      </c>
      <c r="H313" s="17">
        <v>247.2</v>
      </c>
      <c r="I313" s="42">
        <v>247.2</v>
      </c>
      <c r="J313" s="25">
        <v>19</v>
      </c>
    </row>
    <row r="314" spans="1:10" ht="18" customHeight="1" x14ac:dyDescent="0.25">
      <c r="A314" s="7" t="str">
        <f>A313</f>
        <v>书架</v>
      </c>
      <c r="B314" s="44" t="s">
        <v>340</v>
      </c>
      <c r="C314" s="10">
        <v>256</v>
      </c>
      <c r="D314" s="9">
        <v>294.39999999999998</v>
      </c>
      <c r="E314" s="38">
        <v>1557</v>
      </c>
      <c r="F314" s="10">
        <v>519</v>
      </c>
      <c r="G314" s="10">
        <v>489</v>
      </c>
      <c r="H314" s="17">
        <v>379</v>
      </c>
      <c r="I314" s="42">
        <v>379</v>
      </c>
      <c r="J314" s="25">
        <v>11</v>
      </c>
    </row>
    <row r="315" spans="1:10" ht="18" customHeight="1" x14ac:dyDescent="0.25">
      <c r="A315" s="7" t="s">
        <v>341</v>
      </c>
      <c r="B315" s="51" t="s">
        <v>342</v>
      </c>
      <c r="C315" s="10">
        <v>243</v>
      </c>
      <c r="D315" s="9">
        <f>C315*1.15</f>
        <v>279.45</v>
      </c>
      <c r="E315" s="10">
        <f>F315*3</f>
        <v>1467</v>
      </c>
      <c r="F315" s="10">
        <v>489</v>
      </c>
      <c r="G315" s="10">
        <v>469</v>
      </c>
      <c r="H315" s="17">
        <v>379</v>
      </c>
      <c r="I315" s="42">
        <v>379</v>
      </c>
      <c r="J315" s="25">
        <v>16</v>
      </c>
    </row>
    <row r="316" spans="1:10" ht="18" customHeight="1" x14ac:dyDescent="0.25">
      <c r="A316" s="7" t="str">
        <f>A315</f>
        <v>小饼干收纳</v>
      </c>
      <c r="B316" s="51" t="s">
        <v>343</v>
      </c>
      <c r="C316" s="10">
        <v>337</v>
      </c>
      <c r="D316" s="9">
        <f>C316*1.15</f>
        <v>387.54999999999995</v>
      </c>
      <c r="E316" s="10">
        <f>F316*3</f>
        <v>2037</v>
      </c>
      <c r="F316" s="10">
        <v>679</v>
      </c>
      <c r="G316" s="10">
        <v>659</v>
      </c>
      <c r="H316" s="17">
        <v>529</v>
      </c>
      <c r="I316" s="42">
        <v>529</v>
      </c>
      <c r="J316" s="25">
        <v>13</v>
      </c>
    </row>
    <row r="317" spans="1:10" ht="18" customHeight="1" x14ac:dyDescent="0.25">
      <c r="A317" s="7" t="str">
        <f>A316</f>
        <v>小饼干收纳</v>
      </c>
      <c r="B317" s="51" t="s">
        <v>344</v>
      </c>
      <c r="C317" s="10">
        <v>429</v>
      </c>
      <c r="D317" s="9">
        <f>C317*1.15</f>
        <v>493.34999999999997</v>
      </c>
      <c r="E317" s="10">
        <f>F317*3</f>
        <v>2577</v>
      </c>
      <c r="F317" s="10">
        <v>859</v>
      </c>
      <c r="G317" s="10">
        <v>849</v>
      </c>
      <c r="H317" s="17">
        <f>G317*0.8</f>
        <v>679.2</v>
      </c>
      <c r="I317" s="42">
        <f>H317*0.8</f>
        <v>543.36</v>
      </c>
      <c r="J317" s="25">
        <v>6</v>
      </c>
    </row>
    <row r="318" spans="1:10" ht="18" customHeight="1" x14ac:dyDescent="0.25">
      <c r="A318" s="7" t="s">
        <v>345</v>
      </c>
      <c r="B318" s="45" t="s">
        <v>346</v>
      </c>
      <c r="C318" s="10">
        <v>208</v>
      </c>
      <c r="D318" s="9">
        <v>239.2</v>
      </c>
      <c r="E318" s="10">
        <v>924</v>
      </c>
      <c r="F318" s="10">
        <v>399</v>
      </c>
      <c r="G318" s="10">
        <f>F318*0.95</f>
        <v>379.04999999999995</v>
      </c>
      <c r="H318" s="17">
        <v>299</v>
      </c>
      <c r="I318" s="42">
        <v>299</v>
      </c>
      <c r="J318" s="25">
        <v>4</v>
      </c>
    </row>
    <row r="319" spans="1:10" ht="18" customHeight="1" x14ac:dyDescent="0.25">
      <c r="A319" s="7" t="str">
        <f>A318</f>
        <v>麋鹿收纳柜</v>
      </c>
      <c r="B319" s="45" t="s">
        <v>347</v>
      </c>
      <c r="C319" s="10">
        <v>263</v>
      </c>
      <c r="D319" s="9">
        <v>302</v>
      </c>
      <c r="E319" s="10">
        <v>1467</v>
      </c>
      <c r="F319" s="10">
        <v>529</v>
      </c>
      <c r="G319" s="10">
        <v>499</v>
      </c>
      <c r="H319" s="17">
        <v>399</v>
      </c>
      <c r="I319" s="42">
        <v>399</v>
      </c>
      <c r="J319" s="25">
        <v>7</v>
      </c>
    </row>
    <row r="320" spans="1:10" ht="18" customHeight="1" x14ac:dyDescent="0.25">
      <c r="A320" s="7" t="str">
        <f>A319</f>
        <v>麋鹿收纳柜</v>
      </c>
      <c r="B320" s="45" t="s">
        <v>348</v>
      </c>
      <c r="C320" s="10">
        <v>368</v>
      </c>
      <c r="D320" s="9">
        <v>423</v>
      </c>
      <c r="E320" s="10">
        <v>1887</v>
      </c>
      <c r="F320" s="10">
        <v>739</v>
      </c>
      <c r="G320" s="10">
        <v>699</v>
      </c>
      <c r="H320" s="17">
        <v>559</v>
      </c>
      <c r="I320" s="42">
        <v>559</v>
      </c>
      <c r="J320" s="25">
        <v>28</v>
      </c>
    </row>
    <row r="321" spans="1:10" ht="18" customHeight="1" x14ac:dyDescent="0.25">
      <c r="A321" s="66" t="str">
        <f>A320</f>
        <v>麋鹿收纳柜</v>
      </c>
      <c r="B321" s="45" t="s">
        <v>349</v>
      </c>
      <c r="C321" s="10">
        <v>462</v>
      </c>
      <c r="D321" s="9">
        <v>531</v>
      </c>
      <c r="E321" s="10">
        <v>2487</v>
      </c>
      <c r="F321" s="10">
        <v>929</v>
      </c>
      <c r="G321" s="10">
        <v>879</v>
      </c>
      <c r="H321" s="17">
        <v>699</v>
      </c>
      <c r="I321" s="42">
        <v>699</v>
      </c>
      <c r="J321" s="25">
        <v>7</v>
      </c>
    </row>
    <row r="322" spans="1:10" ht="18" customHeight="1" x14ac:dyDescent="0.25">
      <c r="A322" s="7" t="s">
        <v>350</v>
      </c>
      <c r="B322" s="45" t="s">
        <v>351</v>
      </c>
      <c r="C322" s="10">
        <v>343</v>
      </c>
      <c r="D322" s="9">
        <v>394.45</v>
      </c>
      <c r="E322" s="10">
        <v>2067</v>
      </c>
      <c r="F322" s="10">
        <v>689</v>
      </c>
      <c r="G322" s="10">
        <v>654.54999999999995</v>
      </c>
      <c r="H322" s="17">
        <v>556.36749999999995</v>
      </c>
      <c r="I322" s="42">
        <v>556.36749999999995</v>
      </c>
      <c r="J322" s="25">
        <v>3</v>
      </c>
    </row>
    <row r="323" spans="1:10" ht="18" customHeight="1" x14ac:dyDescent="0.25">
      <c r="A323" s="7" t="str">
        <f>A322</f>
        <v>北极熊收纳架</v>
      </c>
      <c r="B323" s="45" t="s">
        <v>352</v>
      </c>
      <c r="C323" s="10">
        <v>439</v>
      </c>
      <c r="D323" s="9">
        <v>504.85</v>
      </c>
      <c r="E323" s="10">
        <v>2637</v>
      </c>
      <c r="F323" s="10">
        <v>879</v>
      </c>
      <c r="G323" s="10">
        <v>835.05</v>
      </c>
      <c r="H323" s="17">
        <v>709.79250000000002</v>
      </c>
      <c r="I323" s="42">
        <v>709.79250000000002</v>
      </c>
      <c r="J323" s="25">
        <v>20</v>
      </c>
    </row>
    <row r="324" spans="1:10" ht="18" customHeight="1" x14ac:dyDescent="0.25">
      <c r="A324" s="7" t="str">
        <f>A323</f>
        <v>北极熊收纳架</v>
      </c>
      <c r="B324" s="45" t="s">
        <v>353</v>
      </c>
      <c r="C324" s="10">
        <v>452</v>
      </c>
      <c r="D324" s="9">
        <v>519.79999999999995</v>
      </c>
      <c r="E324" s="10">
        <v>2697</v>
      </c>
      <c r="F324" s="10">
        <v>899</v>
      </c>
      <c r="G324" s="10">
        <v>854.05</v>
      </c>
      <c r="H324" s="17">
        <v>725.9425</v>
      </c>
      <c r="I324" s="42">
        <v>725.9425</v>
      </c>
      <c r="J324" s="25">
        <v>9</v>
      </c>
    </row>
    <row r="325" spans="1:10" ht="18" customHeight="1" x14ac:dyDescent="0.25">
      <c r="A325" s="7" t="str">
        <f>A324</f>
        <v>北极熊收纳架</v>
      </c>
      <c r="B325" s="45" t="s">
        <v>354</v>
      </c>
      <c r="C325" s="10">
        <v>574</v>
      </c>
      <c r="D325" s="9">
        <v>660.1</v>
      </c>
      <c r="E325" s="10">
        <v>3447</v>
      </c>
      <c r="F325" s="10">
        <v>1149</v>
      </c>
      <c r="G325" s="10">
        <v>1091.55</v>
      </c>
      <c r="H325" s="17">
        <v>927.8175</v>
      </c>
      <c r="I325" s="42">
        <v>927.8175</v>
      </c>
      <c r="J325" s="25">
        <v>28</v>
      </c>
    </row>
    <row r="326" spans="1:10" ht="18" customHeight="1" x14ac:dyDescent="0.25">
      <c r="A326" s="7" t="s">
        <v>355</v>
      </c>
      <c r="B326" s="43" t="s">
        <v>220</v>
      </c>
      <c r="C326" s="10">
        <v>324</v>
      </c>
      <c r="D326" s="9">
        <f>C326*1.15</f>
        <v>372.59999999999997</v>
      </c>
      <c r="E326" s="10">
        <v>2007</v>
      </c>
      <c r="F326" s="10">
        <v>589</v>
      </c>
      <c r="G326" s="10">
        <v>559</v>
      </c>
      <c r="H326" s="17">
        <v>449</v>
      </c>
      <c r="I326" s="42">
        <v>449</v>
      </c>
      <c r="J326" s="25">
        <v>8</v>
      </c>
    </row>
    <row r="327" spans="1:10" ht="18" customHeight="1" x14ac:dyDescent="0.25">
      <c r="A327" s="7" t="str">
        <f>A326</f>
        <v>心愿屋</v>
      </c>
      <c r="B327" s="43" t="s">
        <v>221</v>
      </c>
      <c r="C327" s="10">
        <v>417</v>
      </c>
      <c r="D327" s="9">
        <f>C327*1.15</f>
        <v>479.54999999999995</v>
      </c>
      <c r="E327" s="10">
        <v>2637</v>
      </c>
      <c r="F327" s="10">
        <v>759</v>
      </c>
      <c r="G327" s="10">
        <v>719</v>
      </c>
      <c r="H327" s="17">
        <v>579</v>
      </c>
      <c r="I327" s="42">
        <v>579</v>
      </c>
      <c r="J327" s="25">
        <v>16</v>
      </c>
    </row>
    <row r="328" spans="1:10" ht="18" customHeight="1" x14ac:dyDescent="0.25">
      <c r="A328" s="7" t="str">
        <f>A327</f>
        <v>心愿屋</v>
      </c>
      <c r="B328" s="43" t="s">
        <v>153</v>
      </c>
      <c r="C328" s="10">
        <v>524</v>
      </c>
      <c r="D328" s="9">
        <f>C328*1.15</f>
        <v>602.59999999999991</v>
      </c>
      <c r="E328" s="10">
        <v>3357</v>
      </c>
      <c r="F328" s="10">
        <v>949</v>
      </c>
      <c r="G328" s="10">
        <v>899</v>
      </c>
      <c r="H328" s="17">
        <v>719</v>
      </c>
      <c r="I328" s="42">
        <v>719</v>
      </c>
      <c r="J328" s="25">
        <v>12</v>
      </c>
    </row>
    <row r="329" spans="1:10" ht="18" customHeight="1" x14ac:dyDescent="0.25">
      <c r="A329" s="7" t="s">
        <v>356</v>
      </c>
      <c r="B329" s="45" t="s">
        <v>153</v>
      </c>
      <c r="C329" s="10">
        <v>523</v>
      </c>
      <c r="D329" s="9">
        <v>601</v>
      </c>
      <c r="E329" s="10">
        <v>2997</v>
      </c>
      <c r="F329" s="10">
        <v>999</v>
      </c>
      <c r="G329" s="10">
        <v>949.05</v>
      </c>
      <c r="H329" s="17">
        <v>759.24</v>
      </c>
      <c r="I329" s="42">
        <v>759.24</v>
      </c>
      <c r="J329" s="25">
        <v>23</v>
      </c>
    </row>
    <row r="330" spans="1:10" ht="18" customHeight="1" x14ac:dyDescent="0.25">
      <c r="A330" s="7" t="str">
        <f>A329</f>
        <v>梦想家</v>
      </c>
      <c r="B330" s="45" t="s">
        <v>220</v>
      </c>
      <c r="C330" s="10">
        <v>384</v>
      </c>
      <c r="D330" s="9">
        <v>442</v>
      </c>
      <c r="E330" s="10">
        <v>2187</v>
      </c>
      <c r="F330" s="10">
        <v>729</v>
      </c>
      <c r="G330" s="10">
        <v>699</v>
      </c>
      <c r="H330" s="17">
        <v>559.20000000000005</v>
      </c>
      <c r="I330" s="42">
        <v>559.20000000000005</v>
      </c>
      <c r="J330" s="25">
        <v>6</v>
      </c>
    </row>
    <row r="331" spans="1:10" ht="18" customHeight="1" x14ac:dyDescent="0.25">
      <c r="A331" s="7" t="s">
        <v>357</v>
      </c>
      <c r="B331" s="45" t="s">
        <v>358</v>
      </c>
      <c r="C331" s="10">
        <v>152</v>
      </c>
      <c r="D331" s="9">
        <f>C331*1.15</f>
        <v>174.79999999999998</v>
      </c>
      <c r="E331" s="10">
        <f>F331*3</f>
        <v>897</v>
      </c>
      <c r="F331" s="10">
        <v>299</v>
      </c>
      <c r="G331" s="10">
        <v>279</v>
      </c>
      <c r="H331" s="17">
        <f t="shared" ref="H331:I333" si="15">G331*0.8</f>
        <v>223.20000000000002</v>
      </c>
      <c r="I331" s="42">
        <f t="shared" si="15"/>
        <v>178.56000000000003</v>
      </c>
      <c r="J331" s="25">
        <v>0</v>
      </c>
    </row>
    <row r="332" spans="1:10" ht="18" customHeight="1" x14ac:dyDescent="0.25">
      <c r="A332" s="7" t="str">
        <f>A331</f>
        <v>恐龙收纳柜</v>
      </c>
      <c r="B332" s="45" t="s">
        <v>359</v>
      </c>
      <c r="C332" s="10">
        <v>110</v>
      </c>
      <c r="D332" s="9">
        <f>C332*1.15</f>
        <v>126.49999999999999</v>
      </c>
      <c r="E332" s="10">
        <f>F332*3</f>
        <v>657</v>
      </c>
      <c r="F332" s="10">
        <v>219</v>
      </c>
      <c r="G332" s="10">
        <v>209</v>
      </c>
      <c r="H332" s="17">
        <f t="shared" si="15"/>
        <v>167.20000000000002</v>
      </c>
      <c r="I332" s="42">
        <f t="shared" si="15"/>
        <v>133.76000000000002</v>
      </c>
      <c r="J332" s="25">
        <v>8</v>
      </c>
    </row>
    <row r="333" spans="1:10" ht="18" customHeight="1" x14ac:dyDescent="0.25">
      <c r="A333" s="7" t="str">
        <f>A332</f>
        <v>恐龙收纳柜</v>
      </c>
      <c r="B333" s="45" t="s">
        <v>360</v>
      </c>
      <c r="C333" s="10">
        <v>130</v>
      </c>
      <c r="D333" s="9">
        <f>C333*1.15</f>
        <v>149.5</v>
      </c>
      <c r="E333" s="10">
        <f>F333*3</f>
        <v>777</v>
      </c>
      <c r="F333" s="10">
        <v>259</v>
      </c>
      <c r="G333" s="10">
        <v>249</v>
      </c>
      <c r="H333" s="17">
        <f t="shared" si="15"/>
        <v>199.20000000000002</v>
      </c>
      <c r="I333" s="42">
        <f t="shared" si="15"/>
        <v>159.36000000000001</v>
      </c>
      <c r="J333" s="25">
        <v>8</v>
      </c>
    </row>
    <row r="334" spans="1:10" ht="18" customHeight="1" x14ac:dyDescent="0.25">
      <c r="A334" s="7" t="s">
        <v>361</v>
      </c>
      <c r="B334" s="45" t="s">
        <v>362</v>
      </c>
      <c r="C334" s="10">
        <v>127</v>
      </c>
      <c r="D334" s="9">
        <f>C334*1.15</f>
        <v>146.04999999999998</v>
      </c>
      <c r="E334" s="10">
        <f>F334*3</f>
        <v>747</v>
      </c>
      <c r="F334" s="10">
        <v>249</v>
      </c>
      <c r="G334" s="10">
        <f>F334*0.95</f>
        <v>236.54999999999998</v>
      </c>
      <c r="H334" s="17">
        <f>G334*0.85</f>
        <v>201.06749999999997</v>
      </c>
      <c r="I334" s="42">
        <f>H334*0.85</f>
        <v>170.90737499999997</v>
      </c>
      <c r="J334" s="25">
        <v>7</v>
      </c>
    </row>
    <row r="335" spans="1:10" ht="18" customHeight="1" x14ac:dyDescent="0.25">
      <c r="A335" s="7" t="str">
        <f>A334</f>
        <v>多功能收纳架</v>
      </c>
      <c r="B335" s="43" t="s">
        <v>363</v>
      </c>
      <c r="C335" s="10">
        <v>426</v>
      </c>
      <c r="D335" s="9">
        <v>489.9</v>
      </c>
      <c r="E335" s="10">
        <v>2547</v>
      </c>
      <c r="F335" s="10">
        <v>849</v>
      </c>
      <c r="G335" s="10">
        <v>809</v>
      </c>
      <c r="H335" s="17">
        <v>647.20000000000005</v>
      </c>
      <c r="I335" s="42">
        <v>647.20000000000005</v>
      </c>
      <c r="J335" s="25">
        <v>17</v>
      </c>
    </row>
    <row r="336" spans="1:10" ht="18" customHeight="1" x14ac:dyDescent="0.25">
      <c r="A336" s="7" t="str">
        <f>A335</f>
        <v>多功能收纳架</v>
      </c>
      <c r="B336" s="43" t="s">
        <v>364</v>
      </c>
      <c r="C336" s="10">
        <v>329</v>
      </c>
      <c r="D336" s="9">
        <v>378.35</v>
      </c>
      <c r="E336" s="10">
        <v>1977</v>
      </c>
      <c r="F336" s="10">
        <v>659</v>
      </c>
      <c r="G336" s="10">
        <v>629</v>
      </c>
      <c r="H336" s="17">
        <v>503.2</v>
      </c>
      <c r="I336" s="42">
        <v>503.2</v>
      </c>
      <c r="J336" s="25">
        <v>26</v>
      </c>
    </row>
    <row r="337" spans="1:10" ht="18" customHeight="1" x14ac:dyDescent="0.25">
      <c r="A337" s="7" t="str">
        <f>A336</f>
        <v>多功能收纳架</v>
      </c>
      <c r="B337" s="43" t="s">
        <v>365</v>
      </c>
      <c r="C337" s="10">
        <v>329</v>
      </c>
      <c r="D337" s="9">
        <v>378.35</v>
      </c>
      <c r="E337" s="10">
        <v>1977</v>
      </c>
      <c r="F337" s="10">
        <v>659</v>
      </c>
      <c r="G337" s="10">
        <v>629</v>
      </c>
      <c r="H337" s="17">
        <v>503.2</v>
      </c>
      <c r="I337" s="42">
        <v>503.2</v>
      </c>
      <c r="J337" s="25">
        <v>14</v>
      </c>
    </row>
    <row r="338" spans="1:10" ht="18" customHeight="1" x14ac:dyDescent="0.25">
      <c r="A338" s="7" t="str">
        <f>A337</f>
        <v>多功能收纳架</v>
      </c>
      <c r="B338" s="43" t="s">
        <v>366</v>
      </c>
      <c r="C338" s="10">
        <v>230</v>
      </c>
      <c r="D338" s="9">
        <v>264.5</v>
      </c>
      <c r="E338" s="10">
        <v>1377</v>
      </c>
      <c r="F338" s="10">
        <v>459</v>
      </c>
      <c r="G338" s="10">
        <v>439</v>
      </c>
      <c r="H338" s="17">
        <v>351.2</v>
      </c>
      <c r="I338" s="42">
        <v>351.2</v>
      </c>
      <c r="J338" s="25">
        <v>7</v>
      </c>
    </row>
    <row r="339" spans="1:10" ht="18" customHeight="1" x14ac:dyDescent="0.25">
      <c r="A339" s="7" t="s">
        <v>367</v>
      </c>
      <c r="B339" s="43" t="s">
        <v>367</v>
      </c>
      <c r="C339" s="10">
        <v>368</v>
      </c>
      <c r="D339" s="9">
        <v>423.2</v>
      </c>
      <c r="E339" s="10">
        <v>2217</v>
      </c>
      <c r="F339" s="10">
        <v>739</v>
      </c>
      <c r="G339" s="10">
        <v>699</v>
      </c>
      <c r="H339" s="17">
        <v>559.20000000000005</v>
      </c>
      <c r="I339" s="42">
        <v>559.20000000000005</v>
      </c>
      <c r="J339" s="25">
        <v>12</v>
      </c>
    </row>
    <row r="340" spans="1:10" ht="18" customHeight="1" x14ac:dyDescent="0.25">
      <c r="A340" s="7" t="s">
        <v>368</v>
      </c>
      <c r="B340" s="43" t="s">
        <v>369</v>
      </c>
      <c r="C340" s="10">
        <v>10</v>
      </c>
      <c r="D340" s="9">
        <v>11.5</v>
      </c>
      <c r="E340" s="10">
        <v>60</v>
      </c>
      <c r="F340" s="10">
        <v>20</v>
      </c>
      <c r="G340" s="10">
        <v>19</v>
      </c>
      <c r="H340" s="17">
        <v>16.149999999999999</v>
      </c>
      <c r="I340" s="42">
        <v>16.149999999999999</v>
      </c>
      <c r="J340" s="25">
        <v>24</v>
      </c>
    </row>
    <row r="341" spans="1:10" ht="18" customHeight="1" x14ac:dyDescent="0.25">
      <c r="A341" s="7" t="str">
        <f>A340</f>
        <v>收纳筐</v>
      </c>
      <c r="B341" s="43" t="s">
        <v>370</v>
      </c>
      <c r="C341" s="10">
        <v>16.5</v>
      </c>
      <c r="D341" s="9">
        <v>18.975000000000001</v>
      </c>
      <c r="E341" s="10">
        <v>99</v>
      </c>
      <c r="F341" s="10">
        <v>33</v>
      </c>
      <c r="G341" s="10">
        <v>31.35</v>
      </c>
      <c r="H341" s="17">
        <v>26.647500000000001</v>
      </c>
      <c r="I341" s="42">
        <v>26.647500000000001</v>
      </c>
      <c r="J341" s="25">
        <v>17</v>
      </c>
    </row>
    <row r="342" spans="1:10" ht="18" customHeight="1" x14ac:dyDescent="0.25">
      <c r="A342" s="7" t="str">
        <f>A341</f>
        <v>收纳筐</v>
      </c>
      <c r="B342" s="43" t="s">
        <v>371</v>
      </c>
      <c r="C342" s="10">
        <v>12.5</v>
      </c>
      <c r="D342" s="9">
        <v>14.375</v>
      </c>
      <c r="E342" s="10">
        <v>75</v>
      </c>
      <c r="F342" s="10">
        <v>25</v>
      </c>
      <c r="G342" s="10">
        <v>23.75</v>
      </c>
      <c r="H342" s="17">
        <v>20.1875</v>
      </c>
      <c r="I342" s="42">
        <v>20.1875</v>
      </c>
      <c r="J342" s="25">
        <v>23</v>
      </c>
    </row>
    <row r="343" spans="1:10" ht="18" customHeight="1" x14ac:dyDescent="0.25">
      <c r="A343" s="67" t="s">
        <v>372</v>
      </c>
      <c r="B343" s="68" t="s">
        <v>373</v>
      </c>
      <c r="C343" s="10">
        <v>22</v>
      </c>
      <c r="D343" s="9">
        <v>25.3</v>
      </c>
      <c r="E343" s="10">
        <v>126</v>
      </c>
      <c r="F343" s="48">
        <v>32.9</v>
      </c>
      <c r="G343" s="48">
        <v>31.9</v>
      </c>
      <c r="H343" s="17">
        <v>25.52</v>
      </c>
      <c r="I343" s="42">
        <v>25.52</v>
      </c>
      <c r="J343" s="25">
        <v>22</v>
      </c>
    </row>
    <row r="344" spans="1:10" ht="18" customHeight="1" x14ac:dyDescent="0.25">
      <c r="A344" s="67" t="str">
        <f>A343</f>
        <v>墙贴</v>
      </c>
      <c r="B344" s="68" t="s">
        <v>374</v>
      </c>
      <c r="C344" s="10">
        <v>22</v>
      </c>
      <c r="D344" s="9">
        <v>25.3</v>
      </c>
      <c r="E344" s="10">
        <v>138</v>
      </c>
      <c r="F344" s="48">
        <v>34.9</v>
      </c>
      <c r="G344" s="48">
        <v>33.9</v>
      </c>
      <c r="H344" s="17">
        <v>27</v>
      </c>
      <c r="I344" s="42">
        <v>27</v>
      </c>
      <c r="J344" s="25">
        <v>6</v>
      </c>
    </row>
    <row r="345" spans="1:10" s="24" customFormat="1" ht="18" customHeight="1" x14ac:dyDescent="0.25">
      <c r="A345" s="67" t="s">
        <v>375</v>
      </c>
      <c r="B345" s="69" t="s">
        <v>376</v>
      </c>
      <c r="C345" s="70">
        <v>8</v>
      </c>
      <c r="D345" s="71">
        <v>9</v>
      </c>
      <c r="E345" s="72">
        <v>48</v>
      </c>
      <c r="F345" s="70">
        <v>16</v>
      </c>
      <c r="G345" s="70">
        <v>15.8</v>
      </c>
      <c r="H345" s="73">
        <v>12</v>
      </c>
      <c r="I345" s="74">
        <v>12</v>
      </c>
      <c r="J345" s="25">
        <v>10</v>
      </c>
    </row>
    <row r="346" spans="1:10" s="24" customFormat="1" ht="18" customHeight="1" x14ac:dyDescent="0.25">
      <c r="A346" s="67" t="str">
        <f t="shared" ref="A346:A356" si="16">A345</f>
        <v>防护用品</v>
      </c>
      <c r="B346" s="69" t="s">
        <v>377</v>
      </c>
      <c r="C346" s="70">
        <v>11</v>
      </c>
      <c r="D346" s="71">
        <v>12.5</v>
      </c>
      <c r="E346" s="72">
        <v>66</v>
      </c>
      <c r="F346" s="70">
        <v>22</v>
      </c>
      <c r="G346" s="70">
        <v>20.8</v>
      </c>
      <c r="H346" s="73">
        <v>16</v>
      </c>
      <c r="I346" s="74">
        <v>16</v>
      </c>
      <c r="J346" s="25">
        <v>2</v>
      </c>
    </row>
    <row r="347" spans="1:10" s="24" customFormat="1" ht="18" customHeight="1" x14ac:dyDescent="0.25">
      <c r="A347" s="67" t="str">
        <f t="shared" si="16"/>
        <v>防护用品</v>
      </c>
      <c r="B347" s="69" t="s">
        <v>378</v>
      </c>
      <c r="C347" s="70">
        <v>13.5</v>
      </c>
      <c r="D347" s="71">
        <v>15.525</v>
      </c>
      <c r="E347" s="72">
        <v>81</v>
      </c>
      <c r="F347" s="70">
        <v>27</v>
      </c>
      <c r="G347" s="70">
        <v>25</v>
      </c>
      <c r="H347" s="73">
        <v>23</v>
      </c>
      <c r="I347" s="74">
        <v>23</v>
      </c>
      <c r="J347" s="25">
        <v>24</v>
      </c>
    </row>
    <row r="348" spans="1:10" s="24" customFormat="1" ht="18" customHeight="1" x14ac:dyDescent="0.25">
      <c r="A348" s="67" t="str">
        <f t="shared" si="16"/>
        <v>防护用品</v>
      </c>
      <c r="B348" s="69" t="s">
        <v>379</v>
      </c>
      <c r="C348" s="70">
        <v>15</v>
      </c>
      <c r="D348" s="71">
        <v>17.25</v>
      </c>
      <c r="E348" s="72">
        <v>87</v>
      </c>
      <c r="F348" s="70">
        <v>29</v>
      </c>
      <c r="G348" s="70">
        <v>28</v>
      </c>
      <c r="H348" s="73">
        <v>22</v>
      </c>
      <c r="I348" s="74">
        <v>22</v>
      </c>
      <c r="J348" s="25">
        <v>7</v>
      </c>
    </row>
    <row r="349" spans="1:10" s="24" customFormat="1" ht="18" customHeight="1" x14ac:dyDescent="0.25">
      <c r="A349" s="67" t="str">
        <f t="shared" si="16"/>
        <v>防护用品</v>
      </c>
      <c r="B349" s="69" t="s">
        <v>380</v>
      </c>
      <c r="C349" s="70">
        <v>13.5</v>
      </c>
      <c r="D349" s="71">
        <v>15.5</v>
      </c>
      <c r="E349" s="72">
        <v>81</v>
      </c>
      <c r="F349" s="70">
        <v>27</v>
      </c>
      <c r="G349" s="70">
        <v>25.9</v>
      </c>
      <c r="H349" s="73">
        <v>22</v>
      </c>
      <c r="I349" s="74">
        <v>22</v>
      </c>
      <c r="J349" s="25">
        <v>5</v>
      </c>
    </row>
    <row r="350" spans="1:10" s="24" customFormat="1" ht="18" customHeight="1" x14ac:dyDescent="0.25">
      <c r="A350" s="67" t="str">
        <f t="shared" si="16"/>
        <v>防护用品</v>
      </c>
      <c r="B350" s="69" t="s">
        <v>381</v>
      </c>
      <c r="C350" s="70">
        <v>10.5</v>
      </c>
      <c r="D350" s="71">
        <v>12</v>
      </c>
      <c r="E350" s="72">
        <v>63</v>
      </c>
      <c r="F350" s="70">
        <v>21</v>
      </c>
      <c r="G350" s="70">
        <v>19.8</v>
      </c>
      <c r="H350" s="73">
        <v>15</v>
      </c>
      <c r="I350" s="74">
        <v>15</v>
      </c>
      <c r="J350" s="25">
        <v>25</v>
      </c>
    </row>
    <row r="351" spans="1:10" s="24" customFormat="1" ht="18" customHeight="1" x14ac:dyDescent="0.25">
      <c r="A351" s="67" t="str">
        <f t="shared" si="16"/>
        <v>防护用品</v>
      </c>
      <c r="B351" s="69" t="s">
        <v>382</v>
      </c>
      <c r="C351" s="70">
        <v>13</v>
      </c>
      <c r="D351" s="71">
        <v>15</v>
      </c>
      <c r="E351" s="72">
        <f>F351*3</f>
        <v>78</v>
      </c>
      <c r="F351" s="70">
        <f>C351*2</f>
        <v>26</v>
      </c>
      <c r="G351" s="70">
        <v>23.8</v>
      </c>
      <c r="H351" s="73">
        <v>19</v>
      </c>
      <c r="I351" s="74">
        <v>19</v>
      </c>
      <c r="J351" s="25">
        <v>26</v>
      </c>
    </row>
    <row r="352" spans="1:10" s="24" customFormat="1" ht="18" customHeight="1" x14ac:dyDescent="0.25">
      <c r="A352" s="67" t="str">
        <f t="shared" si="16"/>
        <v>防护用品</v>
      </c>
      <c r="B352" s="69" t="s">
        <v>383</v>
      </c>
      <c r="C352" s="70">
        <v>7.5</v>
      </c>
      <c r="D352" s="71">
        <v>8.5</v>
      </c>
      <c r="E352" s="72">
        <v>45</v>
      </c>
      <c r="F352" s="70">
        <v>15</v>
      </c>
      <c r="G352" s="70">
        <v>14.8</v>
      </c>
      <c r="H352" s="73">
        <v>11</v>
      </c>
      <c r="I352" s="74">
        <v>11</v>
      </c>
      <c r="J352" s="25">
        <v>17</v>
      </c>
    </row>
    <row r="353" spans="1:10" s="24" customFormat="1" ht="18" customHeight="1" x14ac:dyDescent="0.25">
      <c r="A353" s="67" t="str">
        <f t="shared" si="16"/>
        <v>防护用品</v>
      </c>
      <c r="B353" s="69" t="s">
        <v>384</v>
      </c>
      <c r="C353" s="70">
        <v>9.5</v>
      </c>
      <c r="D353" s="71">
        <v>11</v>
      </c>
      <c r="E353" s="72">
        <v>57</v>
      </c>
      <c r="F353" s="70">
        <v>19</v>
      </c>
      <c r="G353" s="70">
        <v>17.8</v>
      </c>
      <c r="H353" s="73">
        <v>14</v>
      </c>
      <c r="I353" s="74">
        <v>14</v>
      </c>
      <c r="J353" s="25">
        <v>9</v>
      </c>
    </row>
    <row r="354" spans="1:10" s="24" customFormat="1" ht="18" customHeight="1" x14ac:dyDescent="0.25">
      <c r="A354" s="67" t="str">
        <f t="shared" si="16"/>
        <v>防护用品</v>
      </c>
      <c r="B354" s="69" t="s">
        <v>385</v>
      </c>
      <c r="C354" s="70">
        <v>13</v>
      </c>
      <c r="D354" s="71">
        <v>15</v>
      </c>
      <c r="E354" s="72">
        <v>78</v>
      </c>
      <c r="F354" s="70">
        <v>26</v>
      </c>
      <c r="G354" s="70">
        <v>24.9</v>
      </c>
      <c r="H354" s="73">
        <v>22</v>
      </c>
      <c r="I354" s="74">
        <v>22</v>
      </c>
      <c r="J354" s="25">
        <v>6</v>
      </c>
    </row>
    <row r="355" spans="1:10" s="24" customFormat="1" ht="18" customHeight="1" x14ac:dyDescent="0.25">
      <c r="A355" s="67" t="str">
        <f t="shared" si="16"/>
        <v>防护用品</v>
      </c>
      <c r="B355" s="69" t="s">
        <v>386</v>
      </c>
      <c r="C355" s="70">
        <v>13</v>
      </c>
      <c r="D355" s="71">
        <v>15</v>
      </c>
      <c r="E355" s="72">
        <v>87</v>
      </c>
      <c r="F355" s="70">
        <v>29</v>
      </c>
      <c r="G355" s="70">
        <v>27.8</v>
      </c>
      <c r="H355" s="73">
        <v>22</v>
      </c>
      <c r="I355" s="74">
        <v>22</v>
      </c>
      <c r="J355" s="25">
        <v>30</v>
      </c>
    </row>
    <row r="356" spans="1:10" s="24" customFormat="1" ht="18" customHeight="1" x14ac:dyDescent="0.25">
      <c r="A356" s="67" t="str">
        <f t="shared" si="16"/>
        <v>防护用品</v>
      </c>
      <c r="B356" s="69" t="s">
        <v>387</v>
      </c>
      <c r="C356" s="70">
        <v>10</v>
      </c>
      <c r="D356" s="71">
        <v>11.5</v>
      </c>
      <c r="E356" s="72">
        <v>59.7</v>
      </c>
      <c r="F356" s="70">
        <v>19.899999999999999</v>
      </c>
      <c r="G356" s="70">
        <v>18.899999999999999</v>
      </c>
      <c r="H356" s="73">
        <v>17</v>
      </c>
      <c r="I356" s="74">
        <v>17</v>
      </c>
      <c r="J356" s="25">
        <v>0</v>
      </c>
    </row>
    <row r="357" spans="1:10" ht="18" customHeight="1" x14ac:dyDescent="0.25">
      <c r="A357" s="25" t="s">
        <v>388</v>
      </c>
      <c r="B357" s="46" t="s">
        <v>389</v>
      </c>
      <c r="C357" s="38">
        <v>36</v>
      </c>
      <c r="D357" s="9">
        <v>41.4</v>
      </c>
      <c r="E357" s="10">
        <v>237</v>
      </c>
      <c r="F357" s="10">
        <v>79</v>
      </c>
      <c r="G357" s="10">
        <v>74.260000000000005</v>
      </c>
      <c r="H357" s="17">
        <v>59.408000000000001</v>
      </c>
      <c r="I357" s="42">
        <v>59.408000000000001</v>
      </c>
      <c r="J357" s="25">
        <v>28</v>
      </c>
    </row>
    <row r="358" spans="1:10" ht="18" customHeight="1" x14ac:dyDescent="0.25">
      <c r="A358" s="25" t="s">
        <v>390</v>
      </c>
      <c r="B358" s="46" t="s">
        <v>391</v>
      </c>
      <c r="C358" s="38">
        <v>13</v>
      </c>
      <c r="D358" s="9">
        <v>14.95</v>
      </c>
      <c r="E358" s="10">
        <v>87</v>
      </c>
      <c r="F358" s="10">
        <v>29</v>
      </c>
      <c r="G358" s="10">
        <v>27.26</v>
      </c>
      <c r="H358" s="17">
        <v>21.808</v>
      </c>
      <c r="I358" s="42">
        <v>21.808</v>
      </c>
      <c r="J358" s="25">
        <v>16</v>
      </c>
    </row>
    <row r="359" spans="1:10" ht="18" customHeight="1" x14ac:dyDescent="0.25">
      <c r="A359" s="25" t="s">
        <v>392</v>
      </c>
      <c r="B359" s="46" t="s">
        <v>393</v>
      </c>
      <c r="C359" s="38">
        <v>45</v>
      </c>
      <c r="D359" s="9">
        <v>51.75</v>
      </c>
      <c r="E359" s="10">
        <v>267</v>
      </c>
      <c r="F359" s="10">
        <v>89</v>
      </c>
      <c r="G359" s="10">
        <v>83.66</v>
      </c>
      <c r="H359" s="17">
        <v>66.927999999999997</v>
      </c>
      <c r="I359" s="42">
        <v>66.927999999999997</v>
      </c>
      <c r="J359" s="25">
        <v>4</v>
      </c>
    </row>
    <row r="360" spans="1:10" ht="18" customHeight="1" x14ac:dyDescent="0.25">
      <c r="A360" s="25" t="s">
        <v>394</v>
      </c>
      <c r="B360" s="46" t="s">
        <v>395</v>
      </c>
      <c r="C360" s="38">
        <v>56</v>
      </c>
      <c r="D360" s="9">
        <f>C360*1.15</f>
        <v>64.399999999999991</v>
      </c>
      <c r="E360" s="10">
        <f>F360*3</f>
        <v>327</v>
      </c>
      <c r="F360" s="10">
        <v>109</v>
      </c>
      <c r="G360" s="10">
        <v>99</v>
      </c>
      <c r="H360" s="17">
        <v>89</v>
      </c>
      <c r="I360" s="42">
        <v>89</v>
      </c>
      <c r="J360" s="25">
        <v>20</v>
      </c>
    </row>
    <row r="361" spans="1:10" ht="18" customHeight="1" x14ac:dyDescent="0.25">
      <c r="A361" s="25" t="str">
        <f>A360</f>
        <v>乐晒晾衣架</v>
      </c>
      <c r="B361" s="46" t="s">
        <v>396</v>
      </c>
      <c r="C361" s="38">
        <v>69</v>
      </c>
      <c r="D361" s="9">
        <f>C361*1.15</f>
        <v>79.349999999999994</v>
      </c>
      <c r="E361" s="10">
        <f>F361*3</f>
        <v>417</v>
      </c>
      <c r="F361" s="10">
        <v>139</v>
      </c>
      <c r="G361" s="10">
        <v>129</v>
      </c>
      <c r="H361" s="17">
        <v>99</v>
      </c>
      <c r="I361" s="42">
        <v>99</v>
      </c>
      <c r="J361" s="25">
        <v>26</v>
      </c>
    </row>
    <row r="362" spans="1:10" ht="18" customHeight="1" x14ac:dyDescent="0.25">
      <c r="A362" s="25" t="s">
        <v>397</v>
      </c>
      <c r="B362" s="46" t="s">
        <v>398</v>
      </c>
      <c r="C362" s="38">
        <v>80</v>
      </c>
      <c r="D362" s="9">
        <v>92</v>
      </c>
      <c r="E362" s="10">
        <v>477</v>
      </c>
      <c r="F362" s="10">
        <v>159</v>
      </c>
      <c r="G362" s="10">
        <v>149.46</v>
      </c>
      <c r="H362" s="17">
        <v>119.568</v>
      </c>
      <c r="I362" s="42">
        <v>119.568</v>
      </c>
      <c r="J362" s="25">
        <v>5</v>
      </c>
    </row>
    <row r="363" spans="1:10" ht="18" customHeight="1" x14ac:dyDescent="0.25">
      <c r="A363" s="25" t="str">
        <f>A362</f>
        <v>浴盆</v>
      </c>
      <c r="B363" s="46" t="s">
        <v>399</v>
      </c>
      <c r="C363" s="38">
        <v>96</v>
      </c>
      <c r="D363" s="9">
        <v>110.4</v>
      </c>
      <c r="E363" s="10">
        <v>567</v>
      </c>
      <c r="F363" s="10">
        <v>189</v>
      </c>
      <c r="G363" s="10">
        <v>179</v>
      </c>
      <c r="H363" s="17">
        <v>143.19999999999999</v>
      </c>
      <c r="I363" s="42">
        <v>143.19999999999999</v>
      </c>
      <c r="J363" s="25">
        <v>29</v>
      </c>
    </row>
    <row r="364" spans="1:10" ht="18" customHeight="1" x14ac:dyDescent="0.25">
      <c r="A364" s="25" t="str">
        <f>A363</f>
        <v>浴盆</v>
      </c>
      <c r="B364" s="46" t="s">
        <v>400</v>
      </c>
      <c r="C364" s="38">
        <v>87</v>
      </c>
      <c r="D364" s="9">
        <v>100.05</v>
      </c>
      <c r="E364" s="10">
        <v>537</v>
      </c>
      <c r="F364" s="10">
        <v>179</v>
      </c>
      <c r="G364" s="10">
        <v>169</v>
      </c>
      <c r="H364" s="17">
        <v>143.1</v>
      </c>
      <c r="I364" s="42">
        <v>143.1</v>
      </c>
      <c r="J364" s="25">
        <v>28</v>
      </c>
    </row>
    <row r="365" spans="1:10" ht="18" customHeight="1" x14ac:dyDescent="0.25">
      <c r="A365" s="25" t="s">
        <v>401</v>
      </c>
      <c r="B365" s="46" t="s">
        <v>401</v>
      </c>
      <c r="C365" s="38">
        <v>181</v>
      </c>
      <c r="D365" s="9">
        <v>208.15</v>
      </c>
      <c r="E365" s="10">
        <v>1104</v>
      </c>
      <c r="F365" s="10">
        <v>368</v>
      </c>
      <c r="G365" s="10">
        <v>349.6</v>
      </c>
      <c r="H365" s="17">
        <v>295.2</v>
      </c>
      <c r="I365" s="42">
        <v>295.2</v>
      </c>
      <c r="J365" s="25">
        <v>11</v>
      </c>
    </row>
    <row r="366" spans="1:10" ht="18" customHeight="1" x14ac:dyDescent="0.25">
      <c r="A366" s="8" t="s">
        <v>402</v>
      </c>
      <c r="B366" s="46" t="s">
        <v>403</v>
      </c>
      <c r="C366" s="38">
        <v>17</v>
      </c>
      <c r="D366" s="9">
        <v>19.55</v>
      </c>
      <c r="E366" s="10">
        <v>108</v>
      </c>
      <c r="F366" s="10">
        <v>39</v>
      </c>
      <c r="G366" s="10">
        <v>34.200000000000003</v>
      </c>
      <c r="H366" s="17">
        <v>30.6</v>
      </c>
      <c r="I366" s="42">
        <v>30.6</v>
      </c>
      <c r="J366" s="25">
        <v>7</v>
      </c>
    </row>
    <row r="367" spans="1:10" ht="18" customHeight="1" x14ac:dyDescent="0.25">
      <c r="A367" s="8" t="str">
        <f>A366</f>
        <v>湿巾</v>
      </c>
      <c r="B367" s="46" t="s">
        <v>404</v>
      </c>
      <c r="C367" s="38">
        <v>23</v>
      </c>
      <c r="D367" s="9">
        <v>26.45</v>
      </c>
      <c r="E367" s="10">
        <v>144</v>
      </c>
      <c r="F367" s="10">
        <v>49</v>
      </c>
      <c r="G367" s="10">
        <v>45.6</v>
      </c>
      <c r="H367" s="17">
        <v>41.4</v>
      </c>
      <c r="I367" s="42">
        <v>41.4</v>
      </c>
      <c r="J367" s="25">
        <v>4</v>
      </c>
    </row>
    <row r="368" spans="1:10" ht="18" customHeight="1" x14ac:dyDescent="0.25">
      <c r="A368" s="25" t="s">
        <v>405</v>
      </c>
      <c r="B368" s="46" t="s">
        <v>406</v>
      </c>
      <c r="C368" s="38">
        <v>16</v>
      </c>
      <c r="D368" s="9">
        <v>18.399999999999999</v>
      </c>
      <c r="E368" s="10">
        <v>89.7</v>
      </c>
      <c r="F368" s="48">
        <v>29.9</v>
      </c>
      <c r="G368" s="48">
        <v>28.9</v>
      </c>
      <c r="H368" s="17">
        <v>26.01</v>
      </c>
      <c r="I368" s="42">
        <v>26.01</v>
      </c>
      <c r="J368" s="25">
        <v>5</v>
      </c>
    </row>
    <row r="369" spans="1:10" ht="18" customHeight="1" x14ac:dyDescent="0.25">
      <c r="A369" s="25" t="str">
        <f>A368</f>
        <v>柔肤纸</v>
      </c>
      <c r="B369" s="46" t="s">
        <v>407</v>
      </c>
      <c r="C369" s="38">
        <v>64</v>
      </c>
      <c r="D369" s="9">
        <v>78.2</v>
      </c>
      <c r="E369" s="10">
        <v>408</v>
      </c>
      <c r="F369" s="10">
        <v>129</v>
      </c>
      <c r="G369" s="10">
        <v>119</v>
      </c>
      <c r="H369" s="17">
        <v>98.1</v>
      </c>
      <c r="I369" s="42">
        <v>98.1</v>
      </c>
      <c r="J369" s="25">
        <v>29</v>
      </c>
    </row>
    <row r="370" spans="1:10" ht="18" customHeight="1" x14ac:dyDescent="0.25">
      <c r="A370" s="25" t="str">
        <f>A369</f>
        <v>柔肤纸</v>
      </c>
      <c r="B370" s="46" t="s">
        <v>408</v>
      </c>
      <c r="C370" s="38">
        <v>23</v>
      </c>
      <c r="D370" s="9">
        <v>26.45</v>
      </c>
      <c r="E370" s="10">
        <v>149.69999999999999</v>
      </c>
      <c r="F370" s="48">
        <v>49.9</v>
      </c>
      <c r="G370" s="48">
        <v>47.9</v>
      </c>
      <c r="H370" s="17">
        <v>43.11</v>
      </c>
      <c r="I370" s="42">
        <v>43.11</v>
      </c>
      <c r="J370" s="25">
        <v>1</v>
      </c>
    </row>
    <row r="371" spans="1:10" ht="18" customHeight="1" x14ac:dyDescent="0.25">
      <c r="A371" s="25" t="str">
        <f>A370</f>
        <v>柔肤纸</v>
      </c>
      <c r="B371" s="46" t="s">
        <v>409</v>
      </c>
      <c r="C371" s="38">
        <v>42</v>
      </c>
      <c r="D371" s="9">
        <v>48.3</v>
      </c>
      <c r="E371" s="10">
        <v>290.7</v>
      </c>
      <c r="F371" s="48">
        <v>96.9</v>
      </c>
      <c r="G371" s="48">
        <v>92.9</v>
      </c>
      <c r="H371" s="17">
        <v>83.61</v>
      </c>
      <c r="I371" s="42">
        <v>83.61</v>
      </c>
      <c r="J371" s="25">
        <v>28</v>
      </c>
    </row>
    <row r="372" spans="1:10" ht="18" customHeight="1" x14ac:dyDescent="0.25">
      <c r="A372" s="25" t="str">
        <f>A371</f>
        <v>柔肤纸</v>
      </c>
      <c r="B372" s="46" t="s">
        <v>410</v>
      </c>
      <c r="C372" s="38">
        <v>62</v>
      </c>
      <c r="D372" s="9">
        <v>77.05</v>
      </c>
      <c r="E372" s="10">
        <v>408</v>
      </c>
      <c r="F372" s="10">
        <v>139</v>
      </c>
      <c r="G372" s="10">
        <v>129.19999999999999</v>
      </c>
      <c r="H372" s="17">
        <v>107.1</v>
      </c>
      <c r="I372" s="42">
        <v>107.1</v>
      </c>
      <c r="J372" s="25">
        <v>16</v>
      </c>
    </row>
  </sheetData>
  <phoneticPr fontId="15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workbookViewId="0">
      <pane ySplit="2" topLeftCell="A3" activePane="bottomLeft" state="frozen"/>
      <selection pane="bottomLeft" activeCell="D21" sqref="D21"/>
    </sheetView>
  </sheetViews>
  <sheetFormatPr defaultColWidth="8.6328125" defaultRowHeight="16.5" x14ac:dyDescent="0.25"/>
  <cols>
    <col min="1" max="1" width="8.6328125" style="1"/>
    <col min="2" max="2" width="21.08984375" style="2" customWidth="1"/>
    <col min="3" max="3" width="13.81640625" style="1" customWidth="1"/>
    <col min="4" max="4" width="49.81640625" style="1" customWidth="1"/>
    <col min="5" max="10" width="13.81640625" style="1" customWidth="1"/>
    <col min="11" max="16384" width="8.6328125" style="1"/>
  </cols>
  <sheetData>
    <row r="1" spans="2:10" ht="50" customHeight="1" x14ac:dyDescent="0.25">
      <c r="B1" s="75" t="s">
        <v>411</v>
      </c>
      <c r="C1" s="76"/>
      <c r="D1" s="77"/>
      <c r="E1" s="78"/>
      <c r="F1" s="79"/>
      <c r="G1" s="76"/>
      <c r="H1" s="80"/>
      <c r="I1" s="76"/>
      <c r="J1" s="79"/>
    </row>
    <row r="2" spans="2:10" ht="29" x14ac:dyDescent="0.25">
      <c r="B2" s="3" t="s">
        <v>0</v>
      </c>
      <c r="C2" s="3" t="s">
        <v>412</v>
      </c>
      <c r="D2" s="4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16" t="s">
        <v>7</v>
      </c>
    </row>
    <row r="3" spans="2:10" ht="17" customHeight="1" x14ac:dyDescent="0.25">
      <c r="B3" s="81" t="s">
        <v>413</v>
      </c>
      <c r="C3" s="86" t="str">
        <f>_xlfn.DISPIMG("ID_8373A932E04749CFB69AFD2EDA926948",1)</f>
        <v>=DISPIMG("ID_8373A932E04749CFB69AFD2EDA926948",1)</v>
      </c>
      <c r="D3" s="8" t="s">
        <v>414</v>
      </c>
      <c r="E3" s="6">
        <v>29</v>
      </c>
      <c r="F3" s="9">
        <v>33.35</v>
      </c>
      <c r="G3" s="10">
        <v>177</v>
      </c>
      <c r="H3" s="10">
        <v>59</v>
      </c>
      <c r="I3" s="10">
        <v>56.05</v>
      </c>
      <c r="J3" s="17">
        <v>47.642499999999998</v>
      </c>
    </row>
    <row r="4" spans="2:10" ht="17" customHeight="1" x14ac:dyDescent="0.25">
      <c r="B4" s="81"/>
      <c r="C4" s="86"/>
      <c r="D4" s="8" t="s">
        <v>415</v>
      </c>
      <c r="E4" s="6">
        <v>23</v>
      </c>
      <c r="F4" s="9">
        <v>26.45</v>
      </c>
      <c r="G4" s="10">
        <v>147</v>
      </c>
      <c r="H4" s="10">
        <v>49</v>
      </c>
      <c r="I4" s="10">
        <v>46.55</v>
      </c>
      <c r="J4" s="17">
        <v>39.567500000000003</v>
      </c>
    </row>
    <row r="5" spans="2:10" ht="17" customHeight="1" x14ac:dyDescent="0.25">
      <c r="B5" s="81"/>
      <c r="C5" s="86"/>
      <c r="D5" s="8" t="s">
        <v>416</v>
      </c>
      <c r="E5" s="6">
        <v>58</v>
      </c>
      <c r="F5" s="9">
        <v>66.7</v>
      </c>
      <c r="G5" s="10">
        <v>447</v>
      </c>
      <c r="H5" s="10">
        <v>149</v>
      </c>
      <c r="I5" s="10">
        <v>141.55000000000001</v>
      </c>
      <c r="J5" s="17">
        <v>120.3175</v>
      </c>
    </row>
    <row r="6" spans="2:10" ht="17" customHeight="1" x14ac:dyDescent="0.25">
      <c r="B6" s="11" t="s">
        <v>417</v>
      </c>
      <c r="C6" s="12" t="str">
        <f>_xlfn.DISPIMG("ID_77746E3618224793ABBE419D19C5E361",1)</f>
        <v>=DISPIMG("ID_77746E3618224793ABBE419D19C5E361",1)</v>
      </c>
      <c r="D6" s="12" t="s">
        <v>418</v>
      </c>
      <c r="E6" s="10">
        <v>8</v>
      </c>
      <c r="F6" s="9">
        <v>9.1999999999999993</v>
      </c>
      <c r="G6" s="10">
        <v>48</v>
      </c>
      <c r="H6" s="10">
        <v>16</v>
      </c>
      <c r="I6" s="10">
        <v>15.2</v>
      </c>
      <c r="J6" s="17">
        <v>12.16</v>
      </c>
    </row>
    <row r="7" spans="2:10" ht="17" customHeight="1" x14ac:dyDescent="0.25">
      <c r="B7" s="82" t="s">
        <v>419</v>
      </c>
      <c r="C7" s="87" t="str">
        <f>_xlfn.DISPIMG("ID_00A902E4342F4599BF3A74D64EE18495",1)</f>
        <v>=DISPIMG("ID_00A902E4342F4599BF3A74D64EE18495",1)</v>
      </c>
      <c r="D7" s="13" t="s">
        <v>420</v>
      </c>
      <c r="E7" s="14">
        <v>230.14</v>
      </c>
      <c r="F7" s="14">
        <v>264.661</v>
      </c>
      <c r="G7" s="14">
        <v>1380.84</v>
      </c>
      <c r="H7" s="14">
        <v>460.28</v>
      </c>
      <c r="I7" s="18"/>
      <c r="J7" s="18"/>
    </row>
    <row r="8" spans="2:10" ht="17" customHeight="1" x14ac:dyDescent="0.25">
      <c r="B8" s="82"/>
      <c r="C8" s="88"/>
      <c r="D8" s="13" t="s">
        <v>421</v>
      </c>
      <c r="E8" s="14">
        <v>31.45</v>
      </c>
      <c r="F8" s="14">
        <v>36.167499999999997</v>
      </c>
      <c r="G8" s="14">
        <v>188.7</v>
      </c>
      <c r="H8" s="14">
        <v>62.9</v>
      </c>
      <c r="I8" s="18"/>
      <c r="J8" s="18"/>
    </row>
    <row r="9" spans="2:10" ht="17" customHeight="1" x14ac:dyDescent="0.25">
      <c r="B9" s="82"/>
      <c r="C9" s="88"/>
      <c r="D9" s="13" t="s">
        <v>422</v>
      </c>
      <c r="E9" s="14">
        <v>80.81</v>
      </c>
      <c r="F9" s="14">
        <v>92.9315</v>
      </c>
      <c r="G9" s="14">
        <v>484.86</v>
      </c>
      <c r="H9" s="14">
        <v>161.62</v>
      </c>
      <c r="I9" s="18"/>
      <c r="J9" s="18"/>
    </row>
    <row r="10" spans="2:10" ht="17" customHeight="1" x14ac:dyDescent="0.25">
      <c r="B10" s="82"/>
      <c r="C10" s="88"/>
      <c r="D10" s="13" t="s">
        <v>423</v>
      </c>
      <c r="E10" s="14">
        <v>59.36</v>
      </c>
      <c r="F10" s="14">
        <v>68.263999999999996</v>
      </c>
      <c r="G10" s="14">
        <v>356.16</v>
      </c>
      <c r="H10" s="14">
        <v>118.72</v>
      </c>
      <c r="I10" s="18"/>
      <c r="J10" s="18"/>
    </row>
    <row r="11" spans="2:10" ht="17" customHeight="1" x14ac:dyDescent="0.25">
      <c r="B11" s="82"/>
      <c r="C11" s="89"/>
      <c r="D11" s="13" t="s">
        <v>424</v>
      </c>
      <c r="E11" s="14">
        <v>63.65</v>
      </c>
      <c r="F11" s="14">
        <v>73.197500000000005</v>
      </c>
      <c r="G11" s="14">
        <v>381.9</v>
      </c>
      <c r="H11" s="14">
        <v>127.3</v>
      </c>
      <c r="I11" s="18"/>
      <c r="J11" s="18"/>
    </row>
    <row r="12" spans="2:10" ht="17" customHeight="1" x14ac:dyDescent="0.25">
      <c r="B12" s="82" t="s">
        <v>425</v>
      </c>
      <c r="C12" s="87" t="str">
        <f>_xlfn.DISPIMG("ID_EE8E207CE47E417FBE5DC2F1C51D0BAC",1)</f>
        <v>=DISPIMG("ID_EE8E207CE47E417FBE5DC2F1C51D0BAC",1)</v>
      </c>
      <c r="D12" s="13" t="s">
        <v>426</v>
      </c>
      <c r="E12" s="14">
        <v>85.1</v>
      </c>
      <c r="F12" s="14">
        <v>97.864999999999995</v>
      </c>
      <c r="G12" s="14">
        <v>510.6</v>
      </c>
      <c r="H12" s="14">
        <v>170.2</v>
      </c>
      <c r="I12" s="18"/>
      <c r="J12" s="18"/>
    </row>
    <row r="13" spans="2:10" ht="17" customHeight="1" x14ac:dyDescent="0.25">
      <c r="B13" s="82"/>
      <c r="C13" s="88"/>
      <c r="D13" s="13" t="s">
        <v>427</v>
      </c>
      <c r="E13" s="14">
        <v>85.1</v>
      </c>
      <c r="F13" s="14">
        <v>97.864999999999995</v>
      </c>
      <c r="G13" s="14">
        <v>510.6</v>
      </c>
      <c r="H13" s="14">
        <v>170.2</v>
      </c>
      <c r="I13" s="18"/>
      <c r="J13" s="18"/>
    </row>
    <row r="14" spans="2:10" ht="17" customHeight="1" x14ac:dyDescent="0.25">
      <c r="B14" s="82"/>
      <c r="C14" s="89"/>
      <c r="D14" s="13" t="s">
        <v>421</v>
      </c>
      <c r="E14" s="14">
        <v>30.8</v>
      </c>
      <c r="F14" s="14">
        <v>35.42</v>
      </c>
      <c r="G14" s="14">
        <v>184.8</v>
      </c>
      <c r="H14" s="14">
        <v>61.6</v>
      </c>
      <c r="I14" s="18"/>
      <c r="J14" s="18"/>
    </row>
    <row r="15" spans="2:10" ht="17" customHeight="1" x14ac:dyDescent="0.25">
      <c r="B15" s="82" t="s">
        <v>428</v>
      </c>
      <c r="C15" s="87" t="str">
        <f>_xlfn.DISPIMG("ID_B3A8D87EFA6D45BD8F9D87C5BA6CBE07",1)</f>
        <v>=DISPIMG("ID_B3A8D87EFA6D45BD8F9D87C5BA6CBE07",1)</v>
      </c>
      <c r="D15" s="13" t="s">
        <v>421</v>
      </c>
      <c r="E15" s="14">
        <v>30.67</v>
      </c>
      <c r="F15" s="14">
        <v>35.270499999999998</v>
      </c>
      <c r="G15" s="14">
        <v>184.02</v>
      </c>
      <c r="H15" s="14">
        <v>61.34</v>
      </c>
      <c r="I15" s="18"/>
      <c r="J15" s="18"/>
    </row>
    <row r="16" spans="2:10" ht="17" customHeight="1" x14ac:dyDescent="0.25">
      <c r="B16" s="82"/>
      <c r="C16" s="88"/>
      <c r="D16" s="13" t="s">
        <v>429</v>
      </c>
      <c r="E16" s="14">
        <v>77.677000000000007</v>
      </c>
      <c r="F16" s="14">
        <v>89.328550000000007</v>
      </c>
      <c r="G16" s="14">
        <v>466.06200000000001</v>
      </c>
      <c r="H16" s="14">
        <v>155.35400000000001</v>
      </c>
      <c r="I16" s="18"/>
      <c r="J16" s="18"/>
    </row>
    <row r="17" spans="2:10" ht="17" customHeight="1" x14ac:dyDescent="0.25">
      <c r="B17" s="82"/>
      <c r="C17" s="89"/>
      <c r="D17" s="13" t="s">
        <v>424</v>
      </c>
      <c r="E17" s="14">
        <v>53.561999999999998</v>
      </c>
      <c r="F17" s="14">
        <v>61.596299999999999</v>
      </c>
      <c r="G17" s="14">
        <v>321.37200000000001</v>
      </c>
      <c r="H17" s="14">
        <v>107.124</v>
      </c>
      <c r="I17" s="18"/>
      <c r="J17" s="18"/>
    </row>
    <row r="18" spans="2:10" ht="17" customHeight="1" x14ac:dyDescent="0.25">
      <c r="B18" s="82" t="s">
        <v>80</v>
      </c>
      <c r="C18" s="87" t="str">
        <f>_xlfn.DISPIMG("ID_FB32FB9860DC4F01A819A55877AD80F2",1)</f>
        <v>=DISPIMG("ID_FB32FB9860DC4F01A819A55877AD80F2",1)</v>
      </c>
      <c r="D18" s="13" t="s">
        <v>429</v>
      </c>
      <c r="E18" s="14">
        <v>94.2</v>
      </c>
      <c r="F18" s="14">
        <v>108.33</v>
      </c>
      <c r="G18" s="14">
        <v>565.20000000000005</v>
      </c>
      <c r="H18" s="14">
        <v>188.4</v>
      </c>
      <c r="I18" s="18"/>
      <c r="J18" s="18"/>
    </row>
    <row r="19" spans="2:10" ht="17" customHeight="1" x14ac:dyDescent="0.25">
      <c r="B19" s="82"/>
      <c r="C19" s="88"/>
      <c r="D19" s="13" t="s">
        <v>424</v>
      </c>
      <c r="E19" s="14">
        <v>60.4</v>
      </c>
      <c r="F19" s="14">
        <v>69.459999999999994</v>
      </c>
      <c r="G19" s="14">
        <v>362.4</v>
      </c>
      <c r="H19" s="14">
        <v>120.8</v>
      </c>
      <c r="I19" s="18"/>
      <c r="J19" s="18"/>
    </row>
    <row r="20" spans="2:10" ht="17" customHeight="1" x14ac:dyDescent="0.25">
      <c r="B20" s="82"/>
      <c r="C20" s="89"/>
      <c r="D20" s="13" t="s">
        <v>421</v>
      </c>
      <c r="E20" s="14">
        <v>32.75</v>
      </c>
      <c r="F20" s="14">
        <v>37.662500000000001</v>
      </c>
      <c r="G20" s="14">
        <v>196.5</v>
      </c>
      <c r="H20" s="14">
        <v>65.5</v>
      </c>
      <c r="I20" s="18"/>
      <c r="J20" s="18"/>
    </row>
    <row r="21" spans="2:10" x14ac:dyDescent="0.25">
      <c r="B21" s="83" t="s">
        <v>430</v>
      </c>
      <c r="C21" s="87" t="str">
        <f>_xlfn.DISPIMG("ID_BF1E8F4FD66B41209ADCCC684C1D1F4B",1)</f>
        <v>=DISPIMG("ID_BF1E8F4FD66B41209ADCCC684C1D1F4B",1)</v>
      </c>
      <c r="D21" s="13" t="s">
        <v>429</v>
      </c>
      <c r="E21" s="14">
        <v>82.5</v>
      </c>
      <c r="F21" s="14">
        <v>94.875</v>
      </c>
      <c r="G21" s="14">
        <v>495</v>
      </c>
      <c r="H21" s="14">
        <v>165</v>
      </c>
      <c r="I21" s="18"/>
      <c r="J21" s="18"/>
    </row>
    <row r="22" spans="2:10" x14ac:dyDescent="0.25">
      <c r="B22" s="84"/>
      <c r="C22" s="88"/>
      <c r="D22" s="13" t="s">
        <v>424</v>
      </c>
      <c r="E22" s="14">
        <v>65.275000000000006</v>
      </c>
      <c r="F22" s="14">
        <v>75.066249999999997</v>
      </c>
      <c r="G22" s="14">
        <v>391.65</v>
      </c>
      <c r="H22" s="14">
        <v>130.55000000000001</v>
      </c>
      <c r="I22" s="18"/>
      <c r="J22" s="18"/>
    </row>
    <row r="23" spans="2:10" x14ac:dyDescent="0.25">
      <c r="B23" s="85"/>
      <c r="C23" s="89"/>
      <c r="D23" s="13" t="s">
        <v>421</v>
      </c>
      <c r="E23" s="14">
        <v>32.048000000000002</v>
      </c>
      <c r="F23" s="14">
        <v>36.855200000000004</v>
      </c>
      <c r="G23" s="14">
        <v>192.28800000000001</v>
      </c>
      <c r="H23" s="14">
        <v>64.096000000000004</v>
      </c>
      <c r="I23" s="18"/>
      <c r="J23" s="18"/>
    </row>
    <row r="24" spans="2:10" x14ac:dyDescent="0.25">
      <c r="B24" s="83" t="s">
        <v>86</v>
      </c>
      <c r="C24" s="87" t="str">
        <f>_xlfn.DISPIMG("ID_A5396D2AE6B049F9AE184B0ABB13CA38",1)</f>
        <v>=DISPIMG("ID_A5396D2AE6B049F9AE184B0ABB13CA38",1)</v>
      </c>
      <c r="D24" s="13" t="s">
        <v>424</v>
      </c>
      <c r="E24" s="14">
        <v>56.5</v>
      </c>
      <c r="F24" s="14">
        <v>64.974999999999994</v>
      </c>
      <c r="G24" s="14">
        <v>339</v>
      </c>
      <c r="H24" s="14">
        <v>113</v>
      </c>
      <c r="I24" s="18"/>
      <c r="J24" s="18"/>
    </row>
    <row r="25" spans="2:10" x14ac:dyDescent="0.25">
      <c r="B25" s="84"/>
      <c r="C25" s="88"/>
      <c r="D25" s="13" t="s">
        <v>429</v>
      </c>
      <c r="E25" s="14">
        <v>65.599999999999994</v>
      </c>
      <c r="F25" s="14">
        <v>75.44</v>
      </c>
      <c r="G25" s="14">
        <v>393.6</v>
      </c>
      <c r="H25" s="14">
        <v>131.19999999999999</v>
      </c>
      <c r="I25" s="18"/>
      <c r="J25" s="18"/>
    </row>
    <row r="26" spans="2:10" x14ac:dyDescent="0.25">
      <c r="B26" s="85"/>
      <c r="C26" s="89"/>
      <c r="D26" s="13" t="s">
        <v>421</v>
      </c>
      <c r="E26" s="14">
        <v>29.5</v>
      </c>
      <c r="F26" s="14">
        <v>33.924999999999997</v>
      </c>
      <c r="G26" s="14">
        <v>177</v>
      </c>
      <c r="H26" s="14">
        <v>59</v>
      </c>
      <c r="I26" s="18"/>
      <c r="J26" s="18"/>
    </row>
    <row r="27" spans="2:10" x14ac:dyDescent="0.25">
      <c r="B27" s="83" t="s">
        <v>431</v>
      </c>
      <c r="C27" s="87" t="str">
        <f>_xlfn.DISPIMG("ID_1182ACAE0DC24757983845F703CCFB9A",1)</f>
        <v>=DISPIMG("ID_1182ACAE0DC24757983845F703CCFB9A",1)</v>
      </c>
      <c r="D27" s="13" t="s">
        <v>432</v>
      </c>
      <c r="E27" s="14">
        <v>79.25</v>
      </c>
      <c r="F27" s="14">
        <v>91.137500000000003</v>
      </c>
      <c r="G27" s="14">
        <v>475.5</v>
      </c>
      <c r="H27" s="14">
        <v>158.5</v>
      </c>
      <c r="I27" s="18"/>
      <c r="J27" s="18"/>
    </row>
    <row r="28" spans="2:10" x14ac:dyDescent="0.25">
      <c r="B28" s="84"/>
      <c r="C28" s="88"/>
      <c r="D28" s="13" t="s">
        <v>433</v>
      </c>
      <c r="E28" s="14">
        <v>203.7</v>
      </c>
      <c r="F28" s="14">
        <v>234.255</v>
      </c>
      <c r="G28" s="14">
        <v>1222.2</v>
      </c>
      <c r="H28" s="14">
        <v>407.4</v>
      </c>
      <c r="I28" s="18"/>
      <c r="J28" s="18"/>
    </row>
    <row r="29" spans="2:10" x14ac:dyDescent="0.25">
      <c r="B29" s="84"/>
      <c r="C29" s="88"/>
      <c r="D29" s="13" t="s">
        <v>434</v>
      </c>
      <c r="E29" s="14">
        <v>54.2</v>
      </c>
      <c r="F29" s="14">
        <v>62.33</v>
      </c>
      <c r="G29" s="14">
        <v>325.2</v>
      </c>
      <c r="H29" s="14">
        <v>108.4</v>
      </c>
      <c r="I29" s="18"/>
      <c r="J29" s="18"/>
    </row>
    <row r="30" spans="2:10" x14ac:dyDescent="0.25">
      <c r="B30" s="84"/>
      <c r="C30" s="88"/>
      <c r="D30" s="13" t="s">
        <v>435</v>
      </c>
      <c r="E30" s="14">
        <v>45.75</v>
      </c>
      <c r="F30" s="14">
        <v>52.612499999999997</v>
      </c>
      <c r="G30" s="14">
        <v>274.5</v>
      </c>
      <c r="H30" s="14">
        <v>91.5</v>
      </c>
      <c r="I30" s="18"/>
      <c r="J30" s="18"/>
    </row>
    <row r="31" spans="2:10" x14ac:dyDescent="0.25">
      <c r="B31" s="84"/>
      <c r="C31" s="88"/>
      <c r="D31" s="13" t="s">
        <v>421</v>
      </c>
      <c r="E31" s="14">
        <v>29.5</v>
      </c>
      <c r="F31" s="14">
        <v>33.924999999999997</v>
      </c>
      <c r="G31" s="14">
        <v>177</v>
      </c>
      <c r="H31" s="14">
        <v>59</v>
      </c>
      <c r="I31" s="18"/>
      <c r="J31" s="18"/>
    </row>
    <row r="32" spans="2:10" x14ac:dyDescent="0.25">
      <c r="B32" s="84"/>
      <c r="C32" s="88"/>
      <c r="D32" s="13" t="s">
        <v>424</v>
      </c>
      <c r="E32" s="14">
        <v>56.5</v>
      </c>
      <c r="F32" s="14">
        <v>64.974999999999994</v>
      </c>
      <c r="G32" s="14">
        <v>339</v>
      </c>
      <c r="H32" s="14">
        <v>113</v>
      </c>
      <c r="I32" s="18"/>
      <c r="J32" s="18"/>
    </row>
    <row r="33" spans="2:10" x14ac:dyDescent="0.25">
      <c r="B33" s="85"/>
      <c r="C33" s="89"/>
      <c r="D33" s="13" t="s">
        <v>436</v>
      </c>
      <c r="E33" s="14">
        <v>65.599999999999994</v>
      </c>
      <c r="F33" s="14">
        <v>75.44</v>
      </c>
      <c r="G33" s="14">
        <v>393.6</v>
      </c>
      <c r="H33" s="14">
        <v>131.19999999999999</v>
      </c>
      <c r="I33" s="18"/>
      <c r="J33" s="18"/>
    </row>
    <row r="34" spans="2:10" x14ac:dyDescent="0.25">
      <c r="B34" s="82" t="s">
        <v>92</v>
      </c>
      <c r="C34" s="90" t="str">
        <f>_xlfn.DISPIMG("ID_E9661186F4F6483EADA4F47A624782CF",1)</f>
        <v>=DISPIMG("ID_E9661186F4F6483EADA4F47A624782CF",1)</v>
      </c>
      <c r="D34" s="13" t="s">
        <v>421</v>
      </c>
      <c r="E34" s="14">
        <v>30.67</v>
      </c>
      <c r="F34" s="14">
        <v>35.270499999999998</v>
      </c>
      <c r="G34" s="14">
        <v>184.02</v>
      </c>
      <c r="H34" s="14">
        <v>61.34</v>
      </c>
      <c r="I34" s="18"/>
      <c r="J34" s="18"/>
    </row>
    <row r="35" spans="2:10" x14ac:dyDescent="0.25">
      <c r="B35" s="82"/>
      <c r="C35" s="90"/>
      <c r="D35" s="13" t="s">
        <v>424</v>
      </c>
      <c r="E35" s="14">
        <v>56</v>
      </c>
      <c r="F35" s="14">
        <v>64.400000000000006</v>
      </c>
      <c r="G35" s="14">
        <v>336</v>
      </c>
      <c r="H35" s="14">
        <v>112</v>
      </c>
      <c r="I35" s="18"/>
      <c r="J35" s="18"/>
    </row>
    <row r="36" spans="2:10" x14ac:dyDescent="0.25">
      <c r="B36" s="82"/>
      <c r="C36" s="90"/>
      <c r="D36" s="13" t="s">
        <v>429</v>
      </c>
      <c r="E36" s="14">
        <v>68.72</v>
      </c>
      <c r="F36" s="14">
        <v>79.028000000000006</v>
      </c>
      <c r="G36" s="14">
        <v>412.32</v>
      </c>
      <c r="H36" s="14">
        <v>137.44</v>
      </c>
      <c r="I36" s="18"/>
      <c r="J36" s="18"/>
    </row>
    <row r="37" spans="2:10" x14ac:dyDescent="0.25">
      <c r="B37" s="82" t="s">
        <v>89</v>
      </c>
      <c r="C37" s="90" t="str">
        <f>_xlfn.DISPIMG("ID_D024F9F7FEAE49F2B0392897E46EC6C2",1)</f>
        <v>=DISPIMG("ID_D024F9F7FEAE49F2B0392897E46EC6C2",1)</v>
      </c>
      <c r="D37" s="13" t="s">
        <v>421</v>
      </c>
      <c r="E37" s="14">
        <v>29.5</v>
      </c>
      <c r="F37" s="14">
        <v>33.924999999999997</v>
      </c>
      <c r="G37" s="14">
        <v>177</v>
      </c>
      <c r="H37" s="14">
        <v>59</v>
      </c>
      <c r="I37" s="18"/>
      <c r="J37" s="18"/>
    </row>
    <row r="38" spans="2:10" x14ac:dyDescent="0.25">
      <c r="B38" s="82"/>
      <c r="C38" s="90"/>
      <c r="D38" s="13" t="s">
        <v>429</v>
      </c>
      <c r="E38" s="14">
        <v>65.599999999999994</v>
      </c>
      <c r="F38" s="14">
        <v>75.44</v>
      </c>
      <c r="G38" s="14">
        <v>393.6</v>
      </c>
      <c r="H38" s="14">
        <v>131.19999999999999</v>
      </c>
      <c r="I38" s="18"/>
      <c r="J38" s="18"/>
    </row>
    <row r="39" spans="2:10" x14ac:dyDescent="0.25">
      <c r="B39" s="82"/>
      <c r="C39" s="90"/>
      <c r="D39" s="13" t="s">
        <v>424</v>
      </c>
      <c r="E39" s="14">
        <v>59.1</v>
      </c>
      <c r="F39" s="14">
        <v>67.965000000000003</v>
      </c>
      <c r="G39" s="14">
        <v>354.6</v>
      </c>
      <c r="H39" s="14">
        <v>118.2</v>
      </c>
      <c r="I39" s="18"/>
      <c r="J39" s="18"/>
    </row>
    <row r="40" spans="2:10" x14ac:dyDescent="0.25">
      <c r="B40" s="82" t="s">
        <v>88</v>
      </c>
      <c r="C40" s="90" t="str">
        <f>_xlfn.DISPIMG("ID_1C8B19CFEABF4BA097F2AA4D913C79B4",1)</f>
        <v>=DISPIMG("ID_1C8B19CFEABF4BA097F2AA4D913C79B4",1)</v>
      </c>
      <c r="D40" s="13" t="s">
        <v>421</v>
      </c>
      <c r="E40" s="14">
        <v>30.67</v>
      </c>
      <c r="F40" s="14">
        <v>35.270499999999998</v>
      </c>
      <c r="G40" s="14">
        <v>184.02</v>
      </c>
      <c r="H40" s="14">
        <v>61.34</v>
      </c>
      <c r="I40" s="18"/>
      <c r="J40" s="18"/>
    </row>
    <row r="41" spans="2:10" x14ac:dyDescent="0.25">
      <c r="B41" s="82"/>
      <c r="C41" s="90"/>
      <c r="D41" s="13" t="s">
        <v>429</v>
      </c>
      <c r="E41" s="14">
        <v>68.72</v>
      </c>
      <c r="F41" s="14">
        <v>79.028000000000006</v>
      </c>
      <c r="G41" s="14">
        <v>412.32</v>
      </c>
      <c r="H41" s="14">
        <v>137.44</v>
      </c>
      <c r="I41" s="18"/>
      <c r="J41" s="18"/>
    </row>
    <row r="42" spans="2:10" x14ac:dyDescent="0.25">
      <c r="B42" s="82"/>
      <c r="C42" s="90"/>
      <c r="D42" s="13" t="s">
        <v>424</v>
      </c>
      <c r="E42" s="14">
        <v>59.073999999999998</v>
      </c>
      <c r="F42" s="14">
        <v>67.935100000000006</v>
      </c>
      <c r="G42" s="14">
        <v>354.44400000000002</v>
      </c>
      <c r="H42" s="14">
        <v>118.148</v>
      </c>
      <c r="I42" s="18"/>
      <c r="J42" s="18"/>
    </row>
    <row r="43" spans="2:10" x14ac:dyDescent="0.25">
      <c r="B43" s="15" t="s">
        <v>437</v>
      </c>
      <c r="C43" s="13"/>
      <c r="D43" s="1" t="s">
        <v>438</v>
      </c>
      <c r="E43" s="10">
        <v>14</v>
      </c>
      <c r="F43" s="9">
        <f>E43*1.15</f>
        <v>16.100000000000001</v>
      </c>
      <c r="G43" s="10">
        <f>H43*3</f>
        <v>87</v>
      </c>
      <c r="H43" s="10">
        <v>29</v>
      </c>
      <c r="I43" s="10">
        <f>H43*0.95</f>
        <v>27.55</v>
      </c>
      <c r="J43" s="17">
        <f>I43*0.8</f>
        <v>22.04</v>
      </c>
    </row>
    <row r="44" spans="2:10" x14ac:dyDescent="0.25">
      <c r="B44" s="82" t="s">
        <v>115</v>
      </c>
      <c r="C44" s="90" t="str">
        <f>_xlfn.DISPIMG("ID_D4D22A03FB7442A48D37AEFA0916EDFA",1)</f>
        <v>=DISPIMG("ID_D4D22A03FB7442A48D37AEFA0916EDFA",1)</v>
      </c>
      <c r="D44" s="13" t="s">
        <v>424</v>
      </c>
      <c r="E44" s="13">
        <v>60</v>
      </c>
      <c r="F44" s="13">
        <f>E44*1.15</f>
        <v>69</v>
      </c>
      <c r="G44" s="13">
        <f>H44*3</f>
        <v>360</v>
      </c>
      <c r="H44" s="13">
        <f>E44*2</f>
        <v>120</v>
      </c>
      <c r="I44" s="13"/>
      <c r="J44" s="13"/>
    </row>
    <row r="45" spans="2:10" x14ac:dyDescent="0.25">
      <c r="B45" s="82"/>
      <c r="C45" s="90"/>
      <c r="D45" s="13" t="s">
        <v>429</v>
      </c>
      <c r="E45" s="13">
        <v>81</v>
      </c>
      <c r="F45" s="13">
        <f>E45*1.15</f>
        <v>93.15</v>
      </c>
      <c r="G45" s="13">
        <f>H45*3</f>
        <v>486</v>
      </c>
      <c r="H45" s="13">
        <f>E45*2</f>
        <v>162</v>
      </c>
      <c r="I45" s="13"/>
      <c r="J45" s="13"/>
    </row>
    <row r="46" spans="2:10" x14ac:dyDescent="0.25">
      <c r="B46" s="82"/>
      <c r="C46" s="90"/>
      <c r="D46" s="13" t="s">
        <v>421</v>
      </c>
      <c r="E46" s="13">
        <v>31</v>
      </c>
      <c r="F46" s="13">
        <f>E46*1.15</f>
        <v>35.65</v>
      </c>
      <c r="G46" s="13">
        <f>H46*3</f>
        <v>186</v>
      </c>
      <c r="H46" s="13">
        <f>E46*2</f>
        <v>62</v>
      </c>
      <c r="I46" s="13"/>
      <c r="J46" s="13"/>
    </row>
  </sheetData>
  <autoFilter ref="B1:J46"/>
  <mergeCells count="25">
    <mergeCell ref="B37:B39"/>
    <mergeCell ref="B40:B42"/>
    <mergeCell ref="B44:B46"/>
    <mergeCell ref="C3:C5"/>
    <mergeCell ref="C7:C11"/>
    <mergeCell ref="C12:C14"/>
    <mergeCell ref="C15:C17"/>
    <mergeCell ref="C18:C20"/>
    <mergeCell ref="C21:C23"/>
    <mergeCell ref="C24:C26"/>
    <mergeCell ref="C27:C33"/>
    <mergeCell ref="C34:C36"/>
    <mergeCell ref="C37:C39"/>
    <mergeCell ref="C40:C42"/>
    <mergeCell ref="C44:C46"/>
    <mergeCell ref="B18:B20"/>
    <mergeCell ref="B21:B23"/>
    <mergeCell ref="B24:B26"/>
    <mergeCell ref="B27:B33"/>
    <mergeCell ref="B34:B36"/>
    <mergeCell ref="B1:J1"/>
    <mergeCell ref="B3:B5"/>
    <mergeCell ref="B7:B11"/>
    <mergeCell ref="B12:B14"/>
    <mergeCell ref="B15:B17"/>
  </mergeCells>
  <phoneticPr fontId="15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单品</vt:lpstr>
      <vt:lpstr>配件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2018-10-23T03:59:00Z</dcterms:created>
  <dcterms:modified xsi:type="dcterms:W3CDTF">2024-11-21T05:32:14Z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007AF131C83D42FF8099379D90ED5429_13</vt:lpwstr>
  </property>
</Properties>
</file>